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32DE5938-C7F4-4EEE-93D5-7516656D842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'DC37'!$A$1:$AA$56</definedName>
    <definedName name="_xlnm.Print_Area" localSheetId="11">'DC38'!$A$1:$AA$56</definedName>
    <definedName name="_xlnm.Print_Area" localSheetId="17">'DC39'!$A$1:$AA$56</definedName>
    <definedName name="_xlnm.Print_Area" localSheetId="21">'DC40'!$A$1:$AA$56</definedName>
    <definedName name="_xlnm.Print_Area" localSheetId="0">'NW371'!$A$1:$AA$56</definedName>
    <definedName name="_xlnm.Print_Area" localSheetId="1">'NW372'!$A$1:$AA$56</definedName>
    <definedName name="_xlnm.Print_Area" localSheetId="2">'NW373'!$A$1:$AA$56</definedName>
    <definedName name="_xlnm.Print_Area" localSheetId="3">'NW374'!$A$1:$AA$56</definedName>
    <definedName name="_xlnm.Print_Area" localSheetId="4">'NW375'!$A$1:$AA$56</definedName>
    <definedName name="_xlnm.Print_Area" localSheetId="6">'NW381'!$A$1:$AA$56</definedName>
    <definedName name="_xlnm.Print_Area" localSheetId="7">'NW382'!$A$1:$AA$56</definedName>
    <definedName name="_xlnm.Print_Area" localSheetId="8">'NW383'!$A$1:$AA$56</definedName>
    <definedName name="_xlnm.Print_Area" localSheetId="9">'NW384'!$A$1:$AA$56</definedName>
    <definedName name="_xlnm.Print_Area" localSheetId="10">'NW385'!$A$1:$AA$56</definedName>
    <definedName name="_xlnm.Print_Area" localSheetId="12">'NW392'!$A$1:$AA$56</definedName>
    <definedName name="_xlnm.Print_Area" localSheetId="13">'NW393'!$A$1:$AA$56</definedName>
    <definedName name="_xlnm.Print_Area" localSheetId="14">'NW394'!$A$1:$AA$56</definedName>
    <definedName name="_xlnm.Print_Area" localSheetId="15">'NW396'!$A$1:$AA$56</definedName>
    <definedName name="_xlnm.Print_Area" localSheetId="16">'NW397'!$A$1:$AA$56</definedName>
    <definedName name="_xlnm.Print_Area" localSheetId="18">'NW403'!$A$1:$AA$56</definedName>
    <definedName name="_xlnm.Print_Area" localSheetId="19">'NW404'!$A$1:$AA$56</definedName>
    <definedName name="_xlnm.Print_Area" localSheetId="20">'NW405'!$A$1:$AA$56</definedName>
    <definedName name="_xlnm.Print_Area" localSheetId="22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43" i="12" l="1"/>
  <c r="S45" i="12" s="1"/>
  <c r="S47" i="12" s="1"/>
  <c r="N41" i="20"/>
  <c r="N43" i="20" s="1"/>
  <c r="N45" i="20" s="1"/>
  <c r="N47" i="20" s="1"/>
  <c r="W41" i="23"/>
  <c r="W43" i="23" s="1"/>
  <c r="W45" i="23" s="1"/>
  <c r="W47" i="23" s="1"/>
  <c r="I37" i="2"/>
  <c r="I41" i="2" s="1"/>
  <c r="I43" i="2" s="1"/>
  <c r="I45" i="2" s="1"/>
  <c r="I47" i="2" s="1"/>
  <c r="H37" i="2"/>
  <c r="H41" i="2" s="1"/>
  <c r="H43" i="2" s="1"/>
  <c r="H45" i="2" s="1"/>
  <c r="H47" i="2" s="1"/>
  <c r="Y37" i="4"/>
  <c r="Y41" i="4" s="1"/>
  <c r="Y43" i="4" s="1"/>
  <c r="Y45" i="4" s="1"/>
  <c r="Y47" i="4" s="1"/>
  <c r="R37" i="5"/>
  <c r="R41" i="5" s="1"/>
  <c r="R43" i="5" s="1"/>
  <c r="R45" i="5" s="1"/>
  <c r="R47" i="5" s="1"/>
  <c r="Q37" i="5"/>
  <c r="Q41" i="5" s="1"/>
  <c r="Q43" i="5" s="1"/>
  <c r="Q45" i="5" s="1"/>
  <c r="Q47" i="5" s="1"/>
  <c r="J37" i="6"/>
  <c r="J41" i="6" s="1"/>
  <c r="J43" i="6" s="1"/>
  <c r="J45" i="6" s="1"/>
  <c r="J47" i="6" s="1"/>
  <c r="I37" i="6"/>
  <c r="I41" i="6" s="1"/>
  <c r="I43" i="6" s="1"/>
  <c r="I45" i="6" s="1"/>
  <c r="I47" i="6" s="1"/>
  <c r="AA37" i="8"/>
  <c r="AA41" i="8" s="1"/>
  <c r="AA43" i="8" s="1"/>
  <c r="AA45" i="8" s="1"/>
  <c r="AA47" i="8" s="1"/>
  <c r="Y37" i="8"/>
  <c r="Y41" i="8" s="1"/>
  <c r="Y43" i="8" s="1"/>
  <c r="Y45" i="8" s="1"/>
  <c r="Y47" i="8" s="1"/>
  <c r="R37" i="9"/>
  <c r="R41" i="9" s="1"/>
  <c r="R43" i="9" s="1"/>
  <c r="R45" i="9" s="1"/>
  <c r="R47" i="9" s="1"/>
  <c r="Q37" i="9"/>
  <c r="Q41" i="9" s="1"/>
  <c r="Q43" i="9" s="1"/>
  <c r="Q45" i="9" s="1"/>
  <c r="Q47" i="9" s="1"/>
  <c r="J37" i="10"/>
  <c r="J41" i="10" s="1"/>
  <c r="J43" i="10" s="1"/>
  <c r="J45" i="10" s="1"/>
  <c r="J47" i="10" s="1"/>
  <c r="I37" i="10"/>
  <c r="I41" i="10" s="1"/>
  <c r="I43" i="10" s="1"/>
  <c r="I45" i="10" s="1"/>
  <c r="I47" i="10" s="1"/>
  <c r="AA37" i="12"/>
  <c r="AA41" i="12" s="1"/>
  <c r="AA43" i="12" s="1"/>
  <c r="AA45" i="12" s="1"/>
  <c r="AA47" i="12" s="1"/>
  <c r="K37" i="14"/>
  <c r="K41" i="14" s="1"/>
  <c r="K43" i="14" s="1"/>
  <c r="K45" i="14" s="1"/>
  <c r="K47" i="14" s="1"/>
  <c r="J37" i="14"/>
  <c r="J41" i="14" s="1"/>
  <c r="J43" i="14" s="1"/>
  <c r="J45" i="14" s="1"/>
  <c r="J47" i="14" s="1"/>
  <c r="C37" i="15"/>
  <c r="C41" i="15" s="1"/>
  <c r="C43" i="15" s="1"/>
  <c r="C45" i="15" s="1"/>
  <c r="C47" i="15" s="1"/>
  <c r="AA37" i="16"/>
  <c r="AA41" i="16" s="1"/>
  <c r="AA43" i="16" s="1"/>
  <c r="AA45" i="16" s="1"/>
  <c r="AA47" i="16" s="1"/>
  <c r="M37" i="16"/>
  <c r="M41" i="16" s="1"/>
  <c r="M43" i="16" s="1"/>
  <c r="M45" i="16" s="1"/>
  <c r="M47" i="16" s="1"/>
  <c r="L37" i="16"/>
  <c r="L41" i="16" s="1"/>
  <c r="L43" i="16" s="1"/>
  <c r="L45" i="16" s="1"/>
  <c r="L47" i="16" s="1"/>
  <c r="E37" i="16"/>
  <c r="E41" i="16" s="1"/>
  <c r="E43" i="16" s="1"/>
  <c r="E45" i="16" s="1"/>
  <c r="E47" i="16" s="1"/>
  <c r="D37" i="16"/>
  <c r="D41" i="16" s="1"/>
  <c r="D43" i="16" s="1"/>
  <c r="D45" i="16" s="1"/>
  <c r="D47" i="16" s="1"/>
  <c r="U37" i="17"/>
  <c r="U41" i="17" s="1"/>
  <c r="U43" i="17" s="1"/>
  <c r="U45" i="17" s="1"/>
  <c r="U47" i="17" s="1"/>
  <c r="T37" i="17"/>
  <c r="T41" i="17" s="1"/>
  <c r="T43" i="17" s="1"/>
  <c r="T45" i="17" s="1"/>
  <c r="T47" i="17" s="1"/>
  <c r="M37" i="17"/>
  <c r="M41" i="17" s="1"/>
  <c r="M43" i="17" s="1"/>
  <c r="M45" i="17" s="1"/>
  <c r="M47" i="17" s="1"/>
  <c r="L37" i="17"/>
  <c r="L41" i="17" s="1"/>
  <c r="L43" i="17" s="1"/>
  <c r="L45" i="17" s="1"/>
  <c r="L47" i="17" s="1"/>
  <c r="E37" i="17"/>
  <c r="E41" i="17" s="1"/>
  <c r="E43" i="17" s="1"/>
  <c r="E45" i="17" s="1"/>
  <c r="E47" i="17" s="1"/>
  <c r="D37" i="17"/>
  <c r="D41" i="17" s="1"/>
  <c r="D43" i="17" s="1"/>
  <c r="D45" i="17" s="1"/>
  <c r="D47" i="17" s="1"/>
  <c r="V37" i="18"/>
  <c r="V41" i="18" s="1"/>
  <c r="V43" i="18" s="1"/>
  <c r="V45" i="18" s="1"/>
  <c r="V47" i="18" s="1"/>
  <c r="U37" i="18"/>
  <c r="U41" i="18" s="1"/>
  <c r="U43" i="18" s="1"/>
  <c r="U45" i="18" s="1"/>
  <c r="U47" i="18" s="1"/>
  <c r="N37" i="18"/>
  <c r="N41" i="18" s="1"/>
  <c r="N43" i="18" s="1"/>
  <c r="N45" i="18" s="1"/>
  <c r="N47" i="18" s="1"/>
  <c r="M37" i="18"/>
  <c r="M41" i="18" s="1"/>
  <c r="M43" i="18" s="1"/>
  <c r="M45" i="18" s="1"/>
  <c r="M47" i="18" s="1"/>
  <c r="F37" i="18"/>
  <c r="F41" i="18" s="1"/>
  <c r="F43" i="18" s="1"/>
  <c r="F45" i="18" s="1"/>
  <c r="F47" i="18" s="1"/>
  <c r="E37" i="18"/>
  <c r="E41" i="18" s="1"/>
  <c r="E43" i="18" s="1"/>
  <c r="E45" i="18" s="1"/>
  <c r="E47" i="18" s="1"/>
  <c r="V37" i="19"/>
  <c r="V41" i="19" s="1"/>
  <c r="V43" i="19" s="1"/>
  <c r="V45" i="19" s="1"/>
  <c r="V47" i="19" s="1"/>
  <c r="U37" i="19"/>
  <c r="U41" i="19" s="1"/>
  <c r="U43" i="19" s="1"/>
  <c r="U45" i="19" s="1"/>
  <c r="U47" i="19" s="1"/>
  <c r="N37" i="19"/>
  <c r="N41" i="19" s="1"/>
  <c r="N43" i="19" s="1"/>
  <c r="N45" i="19" s="1"/>
  <c r="N47" i="19" s="1"/>
  <c r="M37" i="19"/>
  <c r="M41" i="19" s="1"/>
  <c r="M43" i="19" s="1"/>
  <c r="M45" i="19" s="1"/>
  <c r="M47" i="19" s="1"/>
  <c r="F37" i="19"/>
  <c r="F41" i="19" s="1"/>
  <c r="F43" i="19" s="1"/>
  <c r="F45" i="19" s="1"/>
  <c r="F47" i="19" s="1"/>
  <c r="E37" i="19"/>
  <c r="E41" i="19" s="1"/>
  <c r="E43" i="19" s="1"/>
  <c r="E45" i="19" s="1"/>
  <c r="E47" i="19" s="1"/>
  <c r="V37" i="20"/>
  <c r="V41" i="20" s="1"/>
  <c r="V43" i="20" s="1"/>
  <c r="V45" i="20" s="1"/>
  <c r="V47" i="20" s="1"/>
  <c r="U37" i="20"/>
  <c r="U41" i="20" s="1"/>
  <c r="U43" i="20" s="1"/>
  <c r="U45" i="20" s="1"/>
  <c r="U47" i="20" s="1"/>
  <c r="N37" i="20"/>
  <c r="M37" i="20"/>
  <c r="M41" i="20" s="1"/>
  <c r="M43" i="20" s="1"/>
  <c r="M45" i="20" s="1"/>
  <c r="M47" i="20" s="1"/>
  <c r="F37" i="20"/>
  <c r="F41" i="20" s="1"/>
  <c r="F43" i="20" s="1"/>
  <c r="F45" i="20" s="1"/>
  <c r="F47" i="20" s="1"/>
  <c r="E37" i="20"/>
  <c r="E41" i="20" s="1"/>
  <c r="E43" i="20" s="1"/>
  <c r="E45" i="20" s="1"/>
  <c r="E47" i="20" s="1"/>
  <c r="V37" i="21"/>
  <c r="V41" i="21" s="1"/>
  <c r="V43" i="21" s="1"/>
  <c r="V45" i="21" s="1"/>
  <c r="V47" i="21" s="1"/>
  <c r="U37" i="21"/>
  <c r="U41" i="21" s="1"/>
  <c r="U43" i="21" s="1"/>
  <c r="U45" i="21" s="1"/>
  <c r="U47" i="21" s="1"/>
  <c r="N37" i="21"/>
  <c r="N41" i="21" s="1"/>
  <c r="N43" i="21" s="1"/>
  <c r="N45" i="21" s="1"/>
  <c r="N47" i="21" s="1"/>
  <c r="M37" i="21"/>
  <c r="M41" i="21" s="1"/>
  <c r="M43" i="21" s="1"/>
  <c r="M45" i="21" s="1"/>
  <c r="M47" i="21" s="1"/>
  <c r="F37" i="21"/>
  <c r="F41" i="21" s="1"/>
  <c r="F43" i="21" s="1"/>
  <c r="F45" i="21" s="1"/>
  <c r="F47" i="21" s="1"/>
  <c r="E37" i="21"/>
  <c r="E41" i="21" s="1"/>
  <c r="E43" i="21" s="1"/>
  <c r="E45" i="21" s="1"/>
  <c r="E47" i="21" s="1"/>
  <c r="W37" i="22"/>
  <c r="W41" i="22" s="1"/>
  <c r="W43" i="22" s="1"/>
  <c r="W45" i="22" s="1"/>
  <c r="W47" i="22" s="1"/>
  <c r="V37" i="22"/>
  <c r="V41" i="22" s="1"/>
  <c r="V43" i="22" s="1"/>
  <c r="V45" i="22" s="1"/>
  <c r="V47" i="22" s="1"/>
  <c r="O37" i="22"/>
  <c r="O41" i="22" s="1"/>
  <c r="O43" i="22" s="1"/>
  <c r="O45" i="22" s="1"/>
  <c r="O47" i="22" s="1"/>
  <c r="N37" i="22"/>
  <c r="N41" i="22" s="1"/>
  <c r="N43" i="22" s="1"/>
  <c r="N45" i="22" s="1"/>
  <c r="N47" i="22" s="1"/>
  <c r="G37" i="22"/>
  <c r="G41" i="22" s="1"/>
  <c r="G43" i="22" s="1"/>
  <c r="G45" i="22" s="1"/>
  <c r="G47" i="22" s="1"/>
  <c r="F37" i="22"/>
  <c r="F41" i="22" s="1"/>
  <c r="F43" i="22" s="1"/>
  <c r="F45" i="22" s="1"/>
  <c r="F47" i="22" s="1"/>
  <c r="W37" i="23"/>
  <c r="V37" i="23"/>
  <c r="V41" i="23" s="1"/>
  <c r="V43" i="23" s="1"/>
  <c r="V45" i="23" s="1"/>
  <c r="V47" i="23" s="1"/>
  <c r="O37" i="23"/>
  <c r="O41" i="23" s="1"/>
  <c r="O43" i="23" s="1"/>
  <c r="O45" i="23" s="1"/>
  <c r="O47" i="23" s="1"/>
  <c r="N37" i="23"/>
  <c r="N41" i="23" s="1"/>
  <c r="N43" i="23" s="1"/>
  <c r="N45" i="23" s="1"/>
  <c r="N47" i="23" s="1"/>
  <c r="G37" i="23"/>
  <c r="G41" i="23" s="1"/>
  <c r="G43" i="23" s="1"/>
  <c r="G45" i="23" s="1"/>
  <c r="G47" i="23" s="1"/>
  <c r="F37" i="23"/>
  <c r="F41" i="23" s="1"/>
  <c r="F43" i="23" s="1"/>
  <c r="F45" i="23" s="1"/>
  <c r="F47" i="23" s="1"/>
  <c r="W37" i="1"/>
  <c r="W41" i="1" s="1"/>
  <c r="W43" i="1" s="1"/>
  <c r="W45" i="1" s="1"/>
  <c r="W47" i="1" s="1"/>
  <c r="V37" i="1"/>
  <c r="V41" i="1" s="1"/>
  <c r="V43" i="1" s="1"/>
  <c r="V45" i="1" s="1"/>
  <c r="V47" i="1" s="1"/>
  <c r="O37" i="1"/>
  <c r="O41" i="1" s="1"/>
  <c r="O43" i="1" s="1"/>
  <c r="O45" i="1" s="1"/>
  <c r="O47" i="1" s="1"/>
  <c r="N37" i="1"/>
  <c r="N41" i="1" s="1"/>
  <c r="N43" i="1" s="1"/>
  <c r="N45" i="1" s="1"/>
  <c r="N47" i="1" s="1"/>
  <c r="G37" i="1"/>
  <c r="G41" i="1" s="1"/>
  <c r="G43" i="1" s="1"/>
  <c r="G45" i="1" s="1"/>
  <c r="G47" i="1" s="1"/>
  <c r="F37" i="1"/>
  <c r="F41" i="1" s="1"/>
  <c r="F43" i="1" s="1"/>
  <c r="F45" i="1" s="1"/>
  <c r="F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Z35" i="12" s="1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G21" i="2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X21" i="3"/>
  <c r="Z21" i="3" s="1"/>
  <c r="W21" i="3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X21" i="5"/>
  <c r="Z21" i="5" s="1"/>
  <c r="W21" i="5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P21" i="5"/>
  <c r="O21" i="5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G21" i="5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H21" i="6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Z21" i="12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Z21" i="16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X21" i="19"/>
  <c r="Z21" i="19" s="1"/>
  <c r="W21" i="19"/>
  <c r="W37" i="19" s="1"/>
  <c r="W41" i="19" s="1"/>
  <c r="W43" i="19" s="1"/>
  <c r="W45" i="19" s="1"/>
  <c r="W47" i="19" s="1"/>
  <c r="V21" i="19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Z21" i="20" s="1"/>
  <c r="X21" i="20"/>
  <c r="W21" i="20"/>
  <c r="W37" i="20" s="1"/>
  <c r="W41" i="20" s="1"/>
  <c r="W43" i="20" s="1"/>
  <c r="W45" i="20" s="1"/>
  <c r="W47" i="20" s="1"/>
  <c r="V21" i="20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U21" i="2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V21" i="22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N21" i="22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X21" i="23"/>
  <c r="W21" i="23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1"/>
  <c r="AA37" i="1" s="1"/>
  <c r="AA41" i="1" s="1"/>
  <c r="AA43" i="1" s="1"/>
  <c r="AA45" i="1" s="1"/>
  <c r="AA47" i="1" s="1"/>
  <c r="Z21" i="1"/>
  <c r="Y21" i="1"/>
  <c r="Y37" i="1" s="1"/>
  <c r="Y41" i="1" s="1"/>
  <c r="Y43" i="1" s="1"/>
  <c r="Y45" i="1" s="1"/>
  <c r="Y47" i="1" s="1"/>
  <c r="X21" i="1"/>
  <c r="W21" i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5" i="23" l="1"/>
  <c r="Y45" i="19"/>
  <c r="Y45" i="11"/>
  <c r="Y43" i="5"/>
  <c r="Y45" i="5" s="1"/>
  <c r="Y47" i="5" s="1"/>
  <c r="Y45" i="3"/>
  <c r="Z37" i="1"/>
  <c r="X41" i="1"/>
  <c r="Z37" i="23"/>
  <c r="X41" i="23"/>
  <c r="X41" i="22"/>
  <c r="Z37" i="22"/>
  <c r="Z37" i="21"/>
  <c r="X41" i="21"/>
  <c r="X41" i="20"/>
  <c r="Z37" i="19"/>
  <c r="X41" i="19"/>
  <c r="X41" i="18"/>
  <c r="Z37" i="18"/>
  <c r="Z37" i="17"/>
  <c r="X41" i="17"/>
  <c r="Y45" i="15"/>
  <c r="P37" i="8"/>
  <c r="P41" i="8" s="1"/>
  <c r="P43" i="8" s="1"/>
  <c r="P45" i="8" s="1"/>
  <c r="P47" i="8" s="1"/>
  <c r="H37" i="7"/>
  <c r="H41" i="7" s="1"/>
  <c r="H43" i="7" s="1"/>
  <c r="H45" i="7" s="1"/>
  <c r="H47" i="7" s="1"/>
  <c r="P37" i="7"/>
  <c r="P41" i="7" s="1"/>
  <c r="P43" i="7" s="1"/>
  <c r="P45" i="7" s="1"/>
  <c r="P47" i="7" s="1"/>
  <c r="H37" i="6"/>
  <c r="H41" i="6" s="1"/>
  <c r="H43" i="6" s="1"/>
  <c r="H45" i="6" s="1"/>
  <c r="H47" i="6" s="1"/>
  <c r="P37" i="6"/>
  <c r="P41" i="6" s="1"/>
  <c r="P43" i="6" s="1"/>
  <c r="P45" i="6" s="1"/>
  <c r="P47" i="6" s="1"/>
  <c r="H37" i="5"/>
  <c r="H41" i="5" s="1"/>
  <c r="H43" i="5" s="1"/>
  <c r="H45" i="5" s="1"/>
  <c r="H47" i="5" s="1"/>
  <c r="P37" i="5"/>
  <c r="P41" i="5" s="1"/>
  <c r="P43" i="5" s="1"/>
  <c r="P45" i="5" s="1"/>
  <c r="P47" i="5" s="1"/>
  <c r="G37" i="4"/>
  <c r="G41" i="4" s="1"/>
  <c r="G43" i="4" s="1"/>
  <c r="G45" i="4" s="1"/>
  <c r="G47" i="4" s="1"/>
  <c r="O37" i="4"/>
  <c r="O41" i="4" s="1"/>
  <c r="O43" i="4" s="1"/>
  <c r="O45" i="4" s="1"/>
  <c r="O47" i="4" s="1"/>
  <c r="W37" i="4"/>
  <c r="W41" i="4" s="1"/>
  <c r="W43" i="4" s="1"/>
  <c r="W45" i="4" s="1"/>
  <c r="W47" i="4" s="1"/>
  <c r="F37" i="3"/>
  <c r="F41" i="3" s="1"/>
  <c r="F43" i="3" s="1"/>
  <c r="F45" i="3" s="1"/>
  <c r="F47" i="3" s="1"/>
  <c r="N37" i="3"/>
  <c r="N41" i="3" s="1"/>
  <c r="N43" i="3" s="1"/>
  <c r="N45" i="3" s="1"/>
  <c r="N47" i="3" s="1"/>
  <c r="V37" i="3"/>
  <c r="V41" i="3" s="1"/>
  <c r="V43" i="3" s="1"/>
  <c r="V45" i="3" s="1"/>
  <c r="V47" i="3" s="1"/>
  <c r="F37" i="2"/>
  <c r="F41" i="2" s="1"/>
  <c r="F43" i="2" s="1"/>
  <c r="F45" i="2" s="1"/>
  <c r="F47" i="2" s="1"/>
  <c r="N37" i="2"/>
  <c r="N41" i="2" s="1"/>
  <c r="N43" i="2" s="1"/>
  <c r="N45" i="2" s="1"/>
  <c r="N47" i="2" s="1"/>
  <c r="V37" i="2"/>
  <c r="V41" i="2" s="1"/>
  <c r="V43" i="2" s="1"/>
  <c r="V45" i="2" s="1"/>
  <c r="V47" i="2" s="1"/>
  <c r="F37" i="17"/>
  <c r="F41" i="17" s="1"/>
  <c r="F43" i="17" s="1"/>
  <c r="F45" i="17" s="1"/>
  <c r="F47" i="17" s="1"/>
  <c r="H37" i="8"/>
  <c r="H41" i="8" s="1"/>
  <c r="H43" i="8" s="1"/>
  <c r="H45" i="8" s="1"/>
  <c r="H47" i="8" s="1"/>
  <c r="W37" i="7"/>
  <c r="W41" i="7" s="1"/>
  <c r="W43" i="7" s="1"/>
  <c r="W45" i="7" s="1"/>
  <c r="W47" i="7" s="1"/>
  <c r="G37" i="5"/>
  <c r="G41" i="5" s="1"/>
  <c r="G43" i="5" s="1"/>
  <c r="G45" i="5" s="1"/>
  <c r="G47" i="5" s="1"/>
  <c r="X37" i="4"/>
  <c r="F37" i="4"/>
  <c r="F41" i="4" s="1"/>
  <c r="F43" i="4" s="1"/>
  <c r="F45" i="4" s="1"/>
  <c r="F47" i="4" s="1"/>
  <c r="H37" i="4"/>
  <c r="H41" i="4" s="1"/>
  <c r="H43" i="4" s="1"/>
  <c r="H45" i="4" s="1"/>
  <c r="H47" i="4" s="1"/>
  <c r="P37" i="4"/>
  <c r="P41" i="4" s="1"/>
  <c r="P43" i="4" s="1"/>
  <c r="P45" i="4" s="1"/>
  <c r="P47" i="4" s="1"/>
  <c r="G37" i="3"/>
  <c r="G41" i="3" s="1"/>
  <c r="G43" i="3" s="1"/>
  <c r="G45" i="3" s="1"/>
  <c r="G47" i="3" s="1"/>
  <c r="O37" i="3"/>
  <c r="O41" i="3" s="1"/>
  <c r="O43" i="3" s="1"/>
  <c r="O45" i="3" s="1"/>
  <c r="O47" i="3" s="1"/>
  <c r="W37" i="3"/>
  <c r="W41" i="3" s="1"/>
  <c r="W43" i="3" s="1"/>
  <c r="W45" i="3" s="1"/>
  <c r="W47" i="3" s="1"/>
  <c r="G37" i="2"/>
  <c r="G41" i="2" s="1"/>
  <c r="G43" i="2" s="1"/>
  <c r="G45" i="2" s="1"/>
  <c r="G47" i="2" s="1"/>
  <c r="O37" i="2"/>
  <c r="O41" i="2" s="1"/>
  <c r="O43" i="2" s="1"/>
  <c r="O45" i="2" s="1"/>
  <c r="O47" i="2" s="1"/>
  <c r="W37" i="2"/>
  <c r="W41" i="2" s="1"/>
  <c r="W43" i="2" s="1"/>
  <c r="W45" i="2" s="1"/>
  <c r="W47" i="2" s="1"/>
  <c r="X37" i="5"/>
  <c r="F37" i="5"/>
  <c r="F41" i="5" s="1"/>
  <c r="F43" i="5" s="1"/>
  <c r="F45" i="5" s="1"/>
  <c r="F47" i="5" s="1"/>
  <c r="W37" i="6"/>
  <c r="W41" i="6" s="1"/>
  <c r="W43" i="6" s="1"/>
  <c r="W45" i="6" s="1"/>
  <c r="W47" i="6" s="1"/>
  <c r="X37" i="16"/>
  <c r="Y37" i="20"/>
  <c r="Y41" i="20" s="1"/>
  <c r="Y43" i="20" s="1"/>
  <c r="Y45" i="20" s="1"/>
  <c r="Y47" i="20" s="1"/>
  <c r="X37" i="2"/>
  <c r="X37" i="7"/>
  <c r="F37" i="7"/>
  <c r="F41" i="7" s="1"/>
  <c r="F43" i="7" s="1"/>
  <c r="F45" i="7" s="1"/>
  <c r="F47" i="7" s="1"/>
  <c r="G37" i="7"/>
  <c r="G41" i="7" s="1"/>
  <c r="G43" i="7" s="1"/>
  <c r="G45" i="7" s="1"/>
  <c r="G47" i="7" s="1"/>
  <c r="Z21" i="23"/>
  <c r="Z21" i="21"/>
  <c r="X37" i="15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G37" i="6"/>
  <c r="G41" i="6" s="1"/>
  <c r="G43" i="6" s="1"/>
  <c r="G45" i="6" s="1"/>
  <c r="G47" i="6" s="1"/>
  <c r="O37" i="5"/>
  <c r="O41" i="5" s="1"/>
  <c r="O43" i="5" s="1"/>
  <c r="O45" i="5" s="1"/>
  <c r="O47" i="5" s="1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3"/>
  <c r="X37" i="6"/>
  <c r="F37" i="6"/>
  <c r="F41" i="6" s="1"/>
  <c r="F43" i="6" s="1"/>
  <c r="F45" i="6" s="1"/>
  <c r="F47" i="6" s="1"/>
  <c r="O37" i="7"/>
  <c r="O41" i="7" s="1"/>
  <c r="O43" i="7" s="1"/>
  <c r="O45" i="7" s="1"/>
  <c r="O47" i="7" s="1"/>
  <c r="O37" i="6"/>
  <c r="O41" i="6" s="1"/>
  <c r="O43" i="6" s="1"/>
  <c r="O45" i="6" s="1"/>
  <c r="O47" i="6" s="1"/>
  <c r="W37" i="5"/>
  <c r="W41" i="5" s="1"/>
  <c r="W43" i="5" s="1"/>
  <c r="W45" i="5" s="1"/>
  <c r="W47" i="5" s="1"/>
  <c r="Z21" i="15"/>
  <c r="Z21" i="14"/>
  <c r="Z21" i="13"/>
  <c r="X37" i="8"/>
  <c r="F37" i="8"/>
  <c r="F41" i="8" s="1"/>
  <c r="F43" i="8" s="1"/>
  <c r="F45" i="8" s="1"/>
  <c r="F47" i="8" s="1"/>
  <c r="Z35" i="15"/>
  <c r="Z35" i="14"/>
  <c r="Z35" i="13"/>
  <c r="X41" i="14" l="1"/>
  <c r="Z37" i="14"/>
  <c r="Z41" i="18"/>
  <c r="X43" i="18"/>
  <c r="Z41" i="22"/>
  <c r="X43" i="22"/>
  <c r="Z37" i="8"/>
  <c r="X41" i="8"/>
  <c r="Z41" i="19"/>
  <c r="X43" i="19"/>
  <c r="Z41" i="23"/>
  <c r="X43" i="23"/>
  <c r="Y47" i="11"/>
  <c r="Z37" i="16"/>
  <c r="X41" i="16"/>
  <c r="Z37" i="2"/>
  <c r="X41" i="2"/>
  <c r="Z37" i="9"/>
  <c r="X41" i="9"/>
  <c r="Y47" i="15"/>
  <c r="X43" i="20"/>
  <c r="Z41" i="20"/>
  <c r="X43" i="1"/>
  <c r="Z41" i="1"/>
  <c r="Y47" i="19"/>
  <c r="Z37" i="11"/>
  <c r="X41" i="11"/>
  <c r="Z37" i="6"/>
  <c r="X41" i="6"/>
  <c r="Z37" i="5"/>
  <c r="X41" i="5"/>
  <c r="Z37" i="20"/>
  <c r="Z37" i="15"/>
  <c r="X41" i="15"/>
  <c r="Z37" i="13"/>
  <c r="X41" i="13"/>
  <c r="Z41" i="17"/>
  <c r="X43" i="17"/>
  <c r="X43" i="21"/>
  <c r="Z41" i="21"/>
  <c r="Y47" i="3"/>
  <c r="Y47" i="23"/>
  <c r="Z37" i="3"/>
  <c r="X41" i="3"/>
  <c r="Z37" i="12"/>
  <c r="X41" i="12"/>
  <c r="Z37" i="10"/>
  <c r="X41" i="10"/>
  <c r="Z37" i="7"/>
  <c r="X41" i="7"/>
  <c r="X41" i="4"/>
  <c r="Z37" i="4"/>
  <c r="Z43" i="21" l="1"/>
  <c r="X45" i="21"/>
  <c r="Z41" i="6"/>
  <c r="X43" i="6"/>
  <c r="X43" i="16"/>
  <c r="Z41" i="16"/>
  <c r="X43" i="8"/>
  <c r="Z41" i="8"/>
  <c r="Z41" i="3"/>
  <c r="X43" i="3"/>
  <c r="X45" i="1"/>
  <c r="Z43" i="1"/>
  <c r="Z41" i="13"/>
  <c r="X43" i="13"/>
  <c r="X45" i="20"/>
  <c r="Z43" i="20"/>
  <c r="X45" i="19"/>
  <c r="Z43" i="19"/>
  <c r="Z41" i="11"/>
  <c r="X43" i="11"/>
  <c r="Z41" i="15"/>
  <c r="X43" i="15"/>
  <c r="X43" i="5"/>
  <c r="Z41" i="5"/>
  <c r="Z41" i="14"/>
  <c r="X43" i="14"/>
  <c r="X43" i="4"/>
  <c r="Z41" i="4"/>
  <c r="Z41" i="9"/>
  <c r="X43" i="9"/>
  <c r="X45" i="23"/>
  <c r="Z43" i="23"/>
  <c r="Z43" i="18"/>
  <c r="X45" i="18"/>
  <c r="Z41" i="2"/>
  <c r="X43" i="2"/>
  <c r="Z43" i="17"/>
  <c r="X45" i="17"/>
  <c r="Z41" i="7"/>
  <c r="X43" i="7"/>
  <c r="Z43" i="22"/>
  <c r="X45" i="22"/>
  <c r="Z41" i="10"/>
  <c r="X43" i="10"/>
  <c r="X43" i="12"/>
  <c r="Z41" i="12"/>
  <c r="X45" i="15" l="1"/>
  <c r="Z43" i="15"/>
  <c r="X45" i="8"/>
  <c r="Z43" i="8"/>
  <c r="Z45" i="18"/>
  <c r="X47" i="18"/>
  <c r="Z47" i="18" s="1"/>
  <c r="X47" i="20"/>
  <c r="Z47" i="20" s="1"/>
  <c r="Z45" i="20"/>
  <c r="X45" i="4"/>
  <c r="Z43" i="4"/>
  <c r="X45" i="16"/>
  <c r="Z43" i="16"/>
  <c r="Z45" i="22"/>
  <c r="X47" i="22"/>
  <c r="Z47" i="22" s="1"/>
  <c r="X47" i="23"/>
  <c r="Z47" i="23" s="1"/>
  <c r="Z45" i="23"/>
  <c r="Z43" i="14"/>
  <c r="X45" i="14"/>
  <c r="X45" i="11"/>
  <c r="Z43" i="11"/>
  <c r="Z43" i="6"/>
  <c r="X45" i="6"/>
  <c r="Z43" i="13"/>
  <c r="X45" i="13"/>
  <c r="X45" i="7"/>
  <c r="Z43" i="7"/>
  <c r="Z45" i="17"/>
  <c r="X47" i="17"/>
  <c r="Z47" i="17" s="1"/>
  <c r="Z43" i="9"/>
  <c r="X45" i="9"/>
  <c r="X47" i="1"/>
  <c r="Z47" i="1" s="1"/>
  <c r="Z45" i="1"/>
  <c r="X45" i="12"/>
  <c r="Z43" i="12"/>
  <c r="X45" i="3"/>
  <c r="Z43" i="3"/>
  <c r="Z45" i="21"/>
  <c r="X47" i="21"/>
  <c r="Z47" i="21" s="1"/>
  <c r="Z43" i="10"/>
  <c r="X45" i="10"/>
  <c r="Z43" i="2"/>
  <c r="X45" i="2"/>
  <c r="Z43" i="5"/>
  <c r="X45" i="5"/>
  <c r="X47" i="19"/>
  <c r="Z47" i="19" s="1"/>
  <c r="Z45" i="19"/>
  <c r="Z45" i="13" l="1"/>
  <c r="X47" i="13"/>
  <c r="Z47" i="13" s="1"/>
  <c r="Z45" i="9"/>
  <c r="X47" i="9"/>
  <c r="Z47" i="9" s="1"/>
  <c r="Z45" i="10"/>
  <c r="X47" i="10"/>
  <c r="Z47" i="10" s="1"/>
  <c r="Z45" i="5"/>
  <c r="X47" i="5"/>
  <c r="Z47" i="5" s="1"/>
  <c r="X47" i="11"/>
  <c r="Z47" i="11" s="1"/>
  <c r="Z45" i="11"/>
  <c r="X47" i="8"/>
  <c r="Z47" i="8" s="1"/>
  <c r="Z45" i="8"/>
  <c r="X47" i="3"/>
  <c r="Z47" i="3" s="1"/>
  <c r="Z45" i="3"/>
  <c r="Z45" i="14"/>
  <c r="X47" i="14"/>
  <c r="Z47" i="14" s="1"/>
  <c r="Z45" i="6"/>
  <c r="X47" i="6"/>
  <c r="Z47" i="6" s="1"/>
  <c r="X47" i="16"/>
  <c r="Z47" i="16" s="1"/>
  <c r="Z45" i="16"/>
  <c r="Z45" i="2"/>
  <c r="X47" i="2"/>
  <c r="Z47" i="2" s="1"/>
  <c r="Z45" i="12"/>
  <c r="X47" i="12"/>
  <c r="Z47" i="12" s="1"/>
  <c r="X47" i="7"/>
  <c r="Z47" i="7" s="1"/>
  <c r="Z45" i="7"/>
  <c r="Z45" i="4"/>
  <c r="X47" i="4"/>
  <c r="Z47" i="4" s="1"/>
  <c r="X47" i="15"/>
  <c r="Z47" i="15" s="1"/>
  <c r="Z45" i="15"/>
</calcChain>
</file>

<file path=xl/sharedStrings.xml><?xml version="1.0" encoding="utf-8"?>
<sst xmlns="http://schemas.openxmlformats.org/spreadsheetml/2006/main" count="2737" uniqueCount="95">
  <si>
    <t>North West: Moretele (NW371)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</si>
  <si>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</si>
  <si>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</si>
  <si>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</si>
  <si>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</si>
  <si>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</si>
  <si>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</si>
  <si>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</si>
  <si>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</si>
  <si>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</si>
  <si>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</si>
  <si>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</si>
  <si>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</si>
  <si>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</si>
  <si>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</si>
  <si>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</si>
  <si>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</si>
  <si>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</si>
  <si>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</si>
  <si>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</si>
  <si>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</si>
  <si>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</si>
  <si>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</si>
  <si>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</si>
  <si>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</si>
  <si>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</si>
  <si>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</si>
  <si>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</si>
  <si>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</si>
  <si>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</si>
  <si>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</si>
  <si>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</si>
  <si>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</si>
  <si>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</si>
  <si>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</si>
  <si>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</si>
  <si>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</si>
  <si>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</si>
  <si>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</si>
  <si>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</si>
  <si>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</si>
  <si>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</si>
  <si>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</si>
  <si>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</si>
  <si>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</si>
  <si>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</si>
  <si>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</si>
  <si>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</si>
  <si>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</si>
  <si>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</si>
  <si>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</si>
  <si>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</si>
  <si>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</si>
  <si>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</si>
  <si>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</si>
  <si>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</si>
  <si>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</si>
  <si>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</si>
  <si>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</si>
  <si>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</si>
  <si>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</si>
  <si>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</si>
  <si>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</si>
  <si>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</si>
  <si>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</si>
  <si>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</si>
  <si>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</si>
  <si>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</si>
  <si>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</si>
  <si>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</si>
  <si>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</si>
  <si>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</si>
  <si>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 West: Madibeng (NW372) - Table C4 Quarterly Budgeted Financial Performance ( Waste water management                             ) for 4th Quarter ended 30 June 2022 (Figures Finalised as at 2022/08/09)</t>
  </si>
  <si>
    <t>North West: Rustenburg (NW373) - Table C4 Quarterly Budgeted Financial Performance ( Waste water management                             ) for 4th Quarter ended 30 June 2022 (Figures Finalised as at 2022/08/09)</t>
  </si>
  <si>
    <t>North West: Kgetlengrivier (NW374) - Table C4 Quarterly Budgeted Financial Performance ( Waste water management                             ) for 4th Quarter ended 30 June 2022 (Figures Finalised as at 2022/08/09)</t>
  </si>
  <si>
    <t>North West: Moses Kotane (NW375) - Table C4 Quarterly Budgeted Financial Performance ( Waste water management                             ) for 4th Quarter ended 30 June 2022 (Figures Finalised as at 2022/08/09)</t>
  </si>
  <si>
    <t>North West: Bojanala Platinum (DC37) - Table C4 Quarterly Budgeted Financial Performance ( Waste water management                             ) for 4th Quarter ended 30 June 2022 (Figures Finalised as at 2022/08/09)</t>
  </si>
  <si>
    <t>North West: Ratlou (NW381) - Table C4 Quarterly Budgeted Financial Performance ( Waste water management                             ) for 4th Quarter ended 30 June 2022 (Figures Finalised as at 2022/08/09)</t>
  </si>
  <si>
    <t>North West: Tswaing (NW382) - Table C4 Quarterly Budgeted Financial Performance ( Waste water management                             ) for 4th Quarter ended 30 June 2022 (Figures Finalised as at 2022/08/09)</t>
  </si>
  <si>
    <t>North West: Mafikeng (NW383) - Table C4 Quarterly Budgeted Financial Performance ( Waste water management                             ) for 4th Quarter ended 30 June 2022 (Figures Finalised as at 2022/08/09)</t>
  </si>
  <si>
    <t>North West: Ditsobotla (NW384) - Table C4 Quarterly Budgeted Financial Performance ( Waste water management                             ) for 4th Quarter ended 30 June 2022 (Figures Finalised as at 2022/08/09)</t>
  </si>
  <si>
    <t>North West: Ramotshere Moiloa (NW385) - Table C4 Quarterly Budgeted Financial Performance ( Waste water management                             ) for 4th Quarter ended 30 June 2022 (Figures Finalised as at 2022/08/09)</t>
  </si>
  <si>
    <t>North West: Ngaka Modiri Molema (DC38) - Table C4 Quarterly Budgeted Financial Performance ( Waste water management                             ) for 4th Quarter ended 30 June 2022 (Figures Finalised as at 2022/08/09)</t>
  </si>
  <si>
    <t>North West: Naledi (NW) (NW392) - Table C4 Quarterly Budgeted Financial Performance ( Waste water management                             ) for 4th Quarter ended 30 June 2022 (Figures Finalised as at 2022/08/09)</t>
  </si>
  <si>
    <t>North West: Mamusa (NW393) - Table C4 Quarterly Budgeted Financial Performance ( Waste water management                             ) for 4th Quarter ended 30 June 2022 (Figures Finalised as at 2022/08/09)</t>
  </si>
  <si>
    <t>North West: Greater Taung (NW394) - Table C4 Quarterly Budgeted Financial Performance ( Waste water management                             ) for 4th Quarter ended 30 June 2022 (Figures Finalised as at 2022/08/09)</t>
  </si>
  <si>
    <t>North West: Lekwa-Teemane (NW396) - Table C4 Quarterly Budgeted Financial Performance ( Waste water management                             ) for 4th Quarter ended 30 June 2022 (Figures Finalised as at 2022/08/09)</t>
  </si>
  <si>
    <t>North West: Kagisano-Molopo (NW397) - Table C4 Quarterly Budgeted Financial Performance ( Waste water management                             ) for 4th Quarter ended 30 June 2022 (Figures Finalised as at 2022/08/09)</t>
  </si>
  <si>
    <t>North West: Dr Ruth Segomotsi Mompati (DC39) - Table C4 Quarterly Budgeted Financial Performance ( Waste water management                             ) for 4th Quarter ended 30 June 2022 (Figures Finalised as at 2022/08/09)</t>
  </si>
  <si>
    <t>North West: City of Matlosana (NW403) - Table C4 Quarterly Budgeted Financial Performance ( Waste water management                             ) for 4th Quarter ended 30 June 2022 (Figures Finalised as at 2022/08/09)</t>
  </si>
  <si>
    <t>North West: Maquassi Hills (NW404) - Table C4 Quarterly Budgeted Financial Performance ( Waste water management                             ) for 4th Quarter ended 30 June 2022 (Figures Finalised as at 2022/08/09)</t>
  </si>
  <si>
    <t>North West: J B Marks (NW405) - Table C4 Quarterly Budgeted Financial Performance ( Waste water management                             ) for 4th Quarter ended 30 June 2022 (Figures Finalised as at 2022/08/09)</t>
  </si>
  <si>
    <t>North West: Dr Kenneth Kaunda (DC40)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</si>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</sst>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120785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54439589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54560374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-54560374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-54560374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-54560374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-54560374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-54560374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54360635</v>
      </c>
      <c r="D8" s="6"/>
      <c r="E8" s="7">
        <v>64630203</v>
      </c>
      <c r="F8" s="8">
        <v>64630203</v>
      </c>
      <c r="G8" s="8">
        <v>4367932</v>
      </c>
      <c r="H8" s="8">
        <v>3730308</v>
      </c>
      <c r="I8" s="8">
        <v>4409476</v>
      </c>
      <c r="J8" s="8">
        <v>12507716</v>
      </c>
      <c r="K8" s="8">
        <v>4329642</v>
      </c>
      <c r="L8" s="8">
        <v>7545035</v>
      </c>
      <c r="M8" s="8">
        <v>1785206</v>
      </c>
      <c r="N8" s="8">
        <v>13659883</v>
      </c>
      <c r="O8" s="8">
        <v>4902958</v>
      </c>
      <c r="P8" s="8">
        <v>3495729</v>
      </c>
      <c r="Q8" s="8">
        <v>3376647</v>
      </c>
      <c r="R8" s="8">
        <v>11775334</v>
      </c>
      <c r="S8" s="8">
        <v>4568980</v>
      </c>
      <c r="T8" s="8">
        <v>3122207</v>
      </c>
      <c r="U8" s="8">
        <v>2200258</v>
      </c>
      <c r="V8" s="8">
        <v>9891445</v>
      </c>
      <c r="W8" s="8">
        <v>47834378</v>
      </c>
      <c r="X8" s="8">
        <v>64630203</v>
      </c>
      <c r="Y8" s="8">
        <v>-16795825</v>
      </c>
      <c r="Z8" s="2">
        <v>-25.987578903318624</v>
      </c>
      <c r="AA8" s="6">
        <v>64630203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12277932</v>
      </c>
      <c r="D13" s="6"/>
      <c r="E13" s="7">
        <v>13886003</v>
      </c>
      <c r="F13" s="8">
        <v>13886003</v>
      </c>
      <c r="G13" s="8">
        <v>1074442</v>
      </c>
      <c r="H13" s="8">
        <v>964478</v>
      </c>
      <c r="I13" s="8">
        <v>986106</v>
      </c>
      <c r="J13" s="8">
        <v>3025026</v>
      </c>
      <c r="K13" s="8">
        <v>996854</v>
      </c>
      <c r="L13" s="8">
        <v>1012493</v>
      </c>
      <c r="M13" s="8">
        <v>1029452</v>
      </c>
      <c r="N13" s="8">
        <v>3038799</v>
      </c>
      <c r="O13" s="8">
        <v>1050861</v>
      </c>
      <c r="P13" s="8">
        <v>1069721</v>
      </c>
      <c r="Q13" s="8">
        <v>1072624</v>
      </c>
      <c r="R13" s="8">
        <v>3193206</v>
      </c>
      <c r="S13" s="8">
        <v>1070288</v>
      </c>
      <c r="T13" s="8">
        <v>1095735</v>
      </c>
      <c r="U13" s="8">
        <v>1099124</v>
      </c>
      <c r="V13" s="8">
        <v>3265147</v>
      </c>
      <c r="W13" s="8">
        <v>12522178</v>
      </c>
      <c r="X13" s="8">
        <v>13886003</v>
      </c>
      <c r="Y13" s="8">
        <v>-1363825</v>
      </c>
      <c r="Z13" s="2">
        <v>-9.8215807673381601</v>
      </c>
      <c r="AA13" s="6">
        <v>13886003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66638567</v>
      </c>
      <c r="D21" s="33">
        <f t="shared" si="0"/>
        <v>0</v>
      </c>
      <c r="E21" s="34">
        <f t="shared" si="0"/>
        <v>78516206</v>
      </c>
      <c r="F21" s="35">
        <f t="shared" si="0"/>
        <v>78516206</v>
      </c>
      <c r="G21" s="35">
        <f t="shared" si="0"/>
        <v>5442374</v>
      </c>
      <c r="H21" s="35">
        <f t="shared" si="0"/>
        <v>4694786</v>
      </c>
      <c r="I21" s="35">
        <f t="shared" si="0"/>
        <v>5395582</v>
      </c>
      <c r="J21" s="35">
        <f t="shared" si="0"/>
        <v>15532742</v>
      </c>
      <c r="K21" s="35">
        <f t="shared" si="0"/>
        <v>5326496</v>
      </c>
      <c r="L21" s="35">
        <f t="shared" si="0"/>
        <v>8557528</v>
      </c>
      <c r="M21" s="35">
        <f t="shared" si="0"/>
        <v>2814658</v>
      </c>
      <c r="N21" s="35">
        <f t="shared" si="0"/>
        <v>16698682</v>
      </c>
      <c r="O21" s="35">
        <f t="shared" si="0"/>
        <v>5953819</v>
      </c>
      <c r="P21" s="35">
        <f t="shared" si="0"/>
        <v>4565450</v>
      </c>
      <c r="Q21" s="35">
        <f t="shared" si="0"/>
        <v>4449271</v>
      </c>
      <c r="R21" s="35">
        <f t="shared" si="0"/>
        <v>14968540</v>
      </c>
      <c r="S21" s="35">
        <f t="shared" si="0"/>
        <v>5639268</v>
      </c>
      <c r="T21" s="35">
        <f t="shared" si="0"/>
        <v>4217942</v>
      </c>
      <c r="U21" s="35">
        <f t="shared" si="0"/>
        <v>3299382</v>
      </c>
      <c r="V21" s="35">
        <f t="shared" si="0"/>
        <v>13156592</v>
      </c>
      <c r="W21" s="35">
        <f t="shared" si="0"/>
        <v>60356556</v>
      </c>
      <c r="X21" s="35">
        <f t="shared" si="0"/>
        <v>78516206</v>
      </c>
      <c r="Y21" s="35">
        <f t="shared" si="0"/>
        <v>-18159650</v>
      </c>
      <c r="Z21" s="36">
        <f>+IF(X21&lt;&gt;0,+(Y21/X21)*100,0)</f>
        <v>-23.128537311138032</v>
      </c>
      <c r="AA21" s="33">
        <f>SUM(AA5:AA20)</f>
        <v>78516206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35965841</v>
      </c>
      <c r="D24" s="6"/>
      <c r="E24" s="7">
        <v>34966308</v>
      </c>
      <c r="F24" s="8">
        <v>38099738</v>
      </c>
      <c r="G24" s="8">
        <v>3261084</v>
      </c>
      <c r="H24" s="8">
        <v>2954903</v>
      </c>
      <c r="I24" s="8">
        <v>3316724</v>
      </c>
      <c r="J24" s="8">
        <v>9532711</v>
      </c>
      <c r="K24" s="8">
        <v>3195404</v>
      </c>
      <c r="L24" s="8">
        <v>3566205</v>
      </c>
      <c r="M24" s="8">
        <v>4190172</v>
      </c>
      <c r="N24" s="8">
        <v>10951781</v>
      </c>
      <c r="O24" s="8">
        <v>3296047</v>
      </c>
      <c r="P24" s="8">
        <v>3191980</v>
      </c>
      <c r="Q24" s="8">
        <v>3389558</v>
      </c>
      <c r="R24" s="8">
        <v>9877585</v>
      </c>
      <c r="S24" s="8">
        <v>3201809</v>
      </c>
      <c r="T24" s="8">
        <v>3241500</v>
      </c>
      <c r="U24" s="8">
        <v>3416035</v>
      </c>
      <c r="V24" s="8">
        <v>9859344</v>
      </c>
      <c r="W24" s="8">
        <v>40221421</v>
      </c>
      <c r="X24" s="8">
        <v>38099738</v>
      </c>
      <c r="Y24" s="8">
        <v>2121683</v>
      </c>
      <c r="Z24" s="2">
        <v>5.5687600791375518</v>
      </c>
      <c r="AA24" s="6">
        <v>38099738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3100000</v>
      </c>
      <c r="F27" s="8">
        <v>3100000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3100000</v>
      </c>
      <c r="Y27" s="8">
        <v>-3100000</v>
      </c>
      <c r="Z27" s="2">
        <v>-100</v>
      </c>
      <c r="AA27" s="6">
        <v>3100000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13320</v>
      </c>
      <c r="D30" s="6"/>
      <c r="E30" s="7">
        <v>60000</v>
      </c>
      <c r="F30" s="8">
        <v>60000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>
        <v>10500</v>
      </c>
      <c r="T30" s="8"/>
      <c r="U30" s="8"/>
      <c r="V30" s="8">
        <v>10500</v>
      </c>
      <c r="W30" s="8">
        <v>10500</v>
      </c>
      <c r="X30" s="8">
        <v>60000</v>
      </c>
      <c r="Y30" s="8">
        <v>-49500</v>
      </c>
      <c r="Z30" s="2">
        <v>-82.5</v>
      </c>
      <c r="AA30" s="6">
        <v>60000</v>
      </c>
    </row>
    <row r="31" spans="1:27" x14ac:dyDescent="0.25">
      <c r="A31" s="25" t="s">
        <v>57</v>
      </c>
      <c r="B31" s="24" t="s">
        <v>32</v>
      </c>
      <c r="C31" s="6">
        <v>11066907</v>
      </c>
      <c r="D31" s="6"/>
      <c r="E31" s="7">
        <v>12870000</v>
      </c>
      <c r="F31" s="8">
        <v>12870000</v>
      </c>
      <c r="G31" s="8">
        <v>5860</v>
      </c>
      <c r="H31" s="8">
        <v>209056</v>
      </c>
      <c r="I31" s="8">
        <v>381214</v>
      </c>
      <c r="J31" s="8">
        <v>596130</v>
      </c>
      <c r="K31" s="8">
        <v>334034</v>
      </c>
      <c r="L31" s="8">
        <v>124239</v>
      </c>
      <c r="M31" s="8">
        <v>254607</v>
      </c>
      <c r="N31" s="8">
        <v>712880</v>
      </c>
      <c r="O31" s="8">
        <v>126163</v>
      </c>
      <c r="P31" s="8">
        <v>282771</v>
      </c>
      <c r="Q31" s="8">
        <v>629185</v>
      </c>
      <c r="R31" s="8">
        <v>1038119</v>
      </c>
      <c r="S31" s="8">
        <v>217882</v>
      </c>
      <c r="T31" s="8">
        <v>2947495</v>
      </c>
      <c r="U31" s="8">
        <v>966825</v>
      </c>
      <c r="V31" s="8">
        <v>4132202</v>
      </c>
      <c r="W31" s="8">
        <v>6479331</v>
      </c>
      <c r="X31" s="8">
        <v>12870000</v>
      </c>
      <c r="Y31" s="8">
        <v>-6390669</v>
      </c>
      <c r="Z31" s="2">
        <v>-49.655547785547789</v>
      </c>
      <c r="AA31" s="6">
        <v>12870000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610000</v>
      </c>
      <c r="F33" s="8">
        <v>1610000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412388</v>
      </c>
      <c r="Q33" s="8"/>
      <c r="R33" s="8">
        <v>412388</v>
      </c>
      <c r="S33" s="8"/>
      <c r="T33" s="8"/>
      <c r="U33" s="8"/>
      <c r="V33" s="8"/>
      <c r="W33" s="8">
        <v>412388</v>
      </c>
      <c r="X33" s="8">
        <v>1610000</v>
      </c>
      <c r="Y33" s="8">
        <v>-1197612</v>
      </c>
      <c r="Z33" s="2">
        <v>-74.38583850931677</v>
      </c>
      <c r="AA33" s="6">
        <v>1610000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47046068</v>
      </c>
      <c r="D35" s="33">
        <f>SUM(D24:D34)</f>
        <v>0</v>
      </c>
      <c r="E35" s="34">
        <f t="shared" si="1"/>
        <v>51606308</v>
      </c>
      <c r="F35" s="35">
        <f t="shared" si="1"/>
        <v>55739738</v>
      </c>
      <c r="G35" s="35">
        <f t="shared" si="1"/>
        <v>3266944</v>
      </c>
      <c r="H35" s="35">
        <f t="shared" si="1"/>
        <v>3163959</v>
      </c>
      <c r="I35" s="35">
        <f t="shared" si="1"/>
        <v>3697938</v>
      </c>
      <c r="J35" s="35">
        <f t="shared" si="1"/>
        <v>10128841</v>
      </c>
      <c r="K35" s="35">
        <f t="shared" si="1"/>
        <v>3529438</v>
      </c>
      <c r="L35" s="35">
        <f t="shared" si="1"/>
        <v>3690444</v>
      </c>
      <c r="M35" s="35">
        <f t="shared" si="1"/>
        <v>4444779</v>
      </c>
      <c r="N35" s="35">
        <f t="shared" si="1"/>
        <v>11664661</v>
      </c>
      <c r="O35" s="35">
        <f t="shared" si="1"/>
        <v>3422210</v>
      </c>
      <c r="P35" s="35">
        <f t="shared" si="1"/>
        <v>3887139</v>
      </c>
      <c r="Q35" s="35">
        <f t="shared" si="1"/>
        <v>4018743</v>
      </c>
      <c r="R35" s="35">
        <f t="shared" si="1"/>
        <v>11328092</v>
      </c>
      <c r="S35" s="35">
        <f t="shared" si="1"/>
        <v>3430191</v>
      </c>
      <c r="T35" s="35">
        <f t="shared" si="1"/>
        <v>6188995</v>
      </c>
      <c r="U35" s="35">
        <f t="shared" si="1"/>
        <v>4382860</v>
      </c>
      <c r="V35" s="35">
        <f t="shared" si="1"/>
        <v>14002046</v>
      </c>
      <c r="W35" s="35">
        <f t="shared" si="1"/>
        <v>47123640</v>
      </c>
      <c r="X35" s="35">
        <f t="shared" si="1"/>
        <v>55739738</v>
      </c>
      <c r="Y35" s="35">
        <f t="shared" si="1"/>
        <v>-8616098</v>
      </c>
      <c r="Z35" s="36">
        <f>+IF(X35&lt;&gt;0,+(Y35/X35)*100,0)</f>
        <v>-15.457729636260579</v>
      </c>
      <c r="AA35" s="33">
        <f>SUM(AA24:AA34)</f>
        <v>55739738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19592499</v>
      </c>
      <c r="D37" s="46">
        <f>+D21-D35</f>
        <v>0</v>
      </c>
      <c r="E37" s="47">
        <f t="shared" si="2"/>
        <v>26909898</v>
      </c>
      <c r="F37" s="48">
        <f t="shared" si="2"/>
        <v>22776468</v>
      </c>
      <c r="G37" s="48">
        <f t="shared" si="2"/>
        <v>2175430</v>
      </c>
      <c r="H37" s="48">
        <f t="shared" si="2"/>
        <v>1530827</v>
      </c>
      <c r="I37" s="48">
        <f t="shared" si="2"/>
        <v>1697644</v>
      </c>
      <c r="J37" s="48">
        <f t="shared" si="2"/>
        <v>5403901</v>
      </c>
      <c r="K37" s="48">
        <f t="shared" si="2"/>
        <v>1797058</v>
      </c>
      <c r="L37" s="48">
        <f t="shared" si="2"/>
        <v>4867084</v>
      </c>
      <c r="M37" s="48">
        <f t="shared" si="2"/>
        <v>-1630121</v>
      </c>
      <c r="N37" s="48">
        <f t="shared" si="2"/>
        <v>5034021</v>
      </c>
      <c r="O37" s="48">
        <f t="shared" si="2"/>
        <v>2531609</v>
      </c>
      <c r="P37" s="48">
        <f t="shared" si="2"/>
        <v>678311</v>
      </c>
      <c r="Q37" s="48">
        <f t="shared" si="2"/>
        <v>430528</v>
      </c>
      <c r="R37" s="48">
        <f t="shared" si="2"/>
        <v>3640448</v>
      </c>
      <c r="S37" s="48">
        <f t="shared" si="2"/>
        <v>2209077</v>
      </c>
      <c r="T37" s="48">
        <f t="shared" si="2"/>
        <v>-1971053</v>
      </c>
      <c r="U37" s="48">
        <f t="shared" si="2"/>
        <v>-1083478</v>
      </c>
      <c r="V37" s="48">
        <f t="shared" si="2"/>
        <v>-845454</v>
      </c>
      <c r="W37" s="48">
        <f t="shared" si="2"/>
        <v>13232916</v>
      </c>
      <c r="X37" s="48">
        <f>IF(F21=F35,0,X21-X35)</f>
        <v>22776468</v>
      </c>
      <c r="Y37" s="48">
        <f t="shared" si="2"/>
        <v>-9543552</v>
      </c>
      <c r="Z37" s="49">
        <f>+IF(X37&lt;&gt;0,+(Y37/X37)*100,0)</f>
        <v>-41.900930381304072</v>
      </c>
      <c r="AA37" s="46">
        <f>+AA21-AA35</f>
        <v>22776468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50000000</v>
      </c>
      <c r="G38" s="8"/>
      <c r="H38" s="8"/>
      <c r="I38" s="8"/>
      <c r="J38" s="8"/>
      <c r="K38" s="8"/>
      <c r="L38" s="8">
        <v>3766004</v>
      </c>
      <c r="M38" s="8"/>
      <c r="N38" s="8">
        <v>3766004</v>
      </c>
      <c r="O38" s="8">
        <v>124023</v>
      </c>
      <c r="P38" s="8"/>
      <c r="Q38" s="8"/>
      <c r="R38" s="8">
        <v>124023</v>
      </c>
      <c r="S38" s="8"/>
      <c r="T38" s="8"/>
      <c r="U38" s="8"/>
      <c r="V38" s="8"/>
      <c r="W38" s="8">
        <v>3890027</v>
      </c>
      <c r="X38" s="8">
        <v>50000000</v>
      </c>
      <c r="Y38" s="8">
        <v>-46109973</v>
      </c>
      <c r="Z38" s="2">
        <v>-92.219945999999993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19592499</v>
      </c>
      <c r="D41" s="56">
        <f>SUM(D37:D40)</f>
        <v>0</v>
      </c>
      <c r="E41" s="57">
        <f t="shared" si="3"/>
        <v>26909898</v>
      </c>
      <c r="F41" s="58">
        <f t="shared" si="3"/>
        <v>72776468</v>
      </c>
      <c r="G41" s="58">
        <f t="shared" si="3"/>
        <v>2175430</v>
      </c>
      <c r="H41" s="58">
        <f t="shared" si="3"/>
        <v>1530827</v>
      </c>
      <c r="I41" s="58">
        <f t="shared" si="3"/>
        <v>1697644</v>
      </c>
      <c r="J41" s="58">
        <f t="shared" si="3"/>
        <v>5403901</v>
      </c>
      <c r="K41" s="58">
        <f t="shared" si="3"/>
        <v>1797058</v>
      </c>
      <c r="L41" s="58">
        <f t="shared" si="3"/>
        <v>8633088</v>
      </c>
      <c r="M41" s="58">
        <f t="shared" si="3"/>
        <v>-1630121</v>
      </c>
      <c r="N41" s="58">
        <f t="shared" si="3"/>
        <v>8800025</v>
      </c>
      <c r="O41" s="58">
        <f t="shared" si="3"/>
        <v>2655632</v>
      </c>
      <c r="P41" s="58">
        <f t="shared" si="3"/>
        <v>678311</v>
      </c>
      <c r="Q41" s="58">
        <f t="shared" si="3"/>
        <v>430528</v>
      </c>
      <c r="R41" s="58">
        <f t="shared" si="3"/>
        <v>3764471</v>
      </c>
      <c r="S41" s="58">
        <f t="shared" si="3"/>
        <v>2209077</v>
      </c>
      <c r="T41" s="58">
        <f t="shared" si="3"/>
        <v>-1971053</v>
      </c>
      <c r="U41" s="58">
        <f t="shared" si="3"/>
        <v>-1083478</v>
      </c>
      <c r="V41" s="58">
        <f t="shared" si="3"/>
        <v>-845454</v>
      </c>
      <c r="W41" s="58">
        <f t="shared" si="3"/>
        <v>17122943</v>
      </c>
      <c r="X41" s="58">
        <f t="shared" si="3"/>
        <v>72776468</v>
      </c>
      <c r="Y41" s="58">
        <f t="shared" si="3"/>
        <v>-55653525</v>
      </c>
      <c r="Z41" s="59">
        <f>+IF(X41&lt;&gt;0,+(Y41/X41)*100,0)</f>
        <v>-76.4718686265456</v>
      </c>
      <c r="AA41" s="56">
        <f>SUM(AA37:AA40)</f>
        <v>72776468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19592499</v>
      </c>
      <c r="D43" s="64">
        <f>+D41-D42</f>
        <v>0</v>
      </c>
      <c r="E43" s="65">
        <f t="shared" si="4"/>
        <v>26909898</v>
      </c>
      <c r="F43" s="66">
        <f t="shared" si="4"/>
        <v>72776468</v>
      </c>
      <c r="G43" s="66">
        <f t="shared" si="4"/>
        <v>2175430</v>
      </c>
      <c r="H43" s="66">
        <f t="shared" si="4"/>
        <v>1530827</v>
      </c>
      <c r="I43" s="66">
        <f t="shared" si="4"/>
        <v>1697644</v>
      </c>
      <c r="J43" s="66">
        <f t="shared" si="4"/>
        <v>5403901</v>
      </c>
      <c r="K43" s="66">
        <f t="shared" si="4"/>
        <v>1797058</v>
      </c>
      <c r="L43" s="66">
        <f t="shared" si="4"/>
        <v>8633088</v>
      </c>
      <c r="M43" s="66">
        <f t="shared" si="4"/>
        <v>-1630121</v>
      </c>
      <c r="N43" s="66">
        <f t="shared" si="4"/>
        <v>8800025</v>
      </c>
      <c r="O43" s="66">
        <f t="shared" si="4"/>
        <v>2655632</v>
      </c>
      <c r="P43" s="66">
        <f t="shared" si="4"/>
        <v>678311</v>
      </c>
      <c r="Q43" s="66">
        <f t="shared" si="4"/>
        <v>430528</v>
      </c>
      <c r="R43" s="66">
        <f t="shared" si="4"/>
        <v>3764471</v>
      </c>
      <c r="S43" s="66">
        <f t="shared" si="4"/>
        <v>2209077</v>
      </c>
      <c r="T43" s="66">
        <f t="shared" si="4"/>
        <v>-1971053</v>
      </c>
      <c r="U43" s="66">
        <f t="shared" si="4"/>
        <v>-1083478</v>
      </c>
      <c r="V43" s="66">
        <f t="shared" si="4"/>
        <v>-845454</v>
      </c>
      <c r="W43" s="66">
        <f t="shared" si="4"/>
        <v>17122943</v>
      </c>
      <c r="X43" s="66">
        <f t="shared" si="4"/>
        <v>72776468</v>
      </c>
      <c r="Y43" s="66">
        <f t="shared" si="4"/>
        <v>-55653525</v>
      </c>
      <c r="Z43" s="67">
        <f>+IF(X43&lt;&gt;0,+(Y43/X43)*100,0)</f>
        <v>-76.4718686265456</v>
      </c>
      <c r="AA43" s="64">
        <f>+AA41-AA42</f>
        <v>72776468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19592499</v>
      </c>
      <c r="D45" s="56">
        <f>SUM(D43:D44)</f>
        <v>0</v>
      </c>
      <c r="E45" s="57">
        <f t="shared" si="5"/>
        <v>26909898</v>
      </c>
      <c r="F45" s="58">
        <f t="shared" si="5"/>
        <v>72776468</v>
      </c>
      <c r="G45" s="58">
        <f t="shared" si="5"/>
        <v>2175430</v>
      </c>
      <c r="H45" s="58">
        <f t="shared" si="5"/>
        <v>1530827</v>
      </c>
      <c r="I45" s="58">
        <f t="shared" si="5"/>
        <v>1697644</v>
      </c>
      <c r="J45" s="58">
        <f t="shared" si="5"/>
        <v>5403901</v>
      </c>
      <c r="K45" s="58">
        <f t="shared" si="5"/>
        <v>1797058</v>
      </c>
      <c r="L45" s="58">
        <f t="shared" si="5"/>
        <v>8633088</v>
      </c>
      <c r="M45" s="58">
        <f t="shared" si="5"/>
        <v>-1630121</v>
      </c>
      <c r="N45" s="58">
        <f t="shared" si="5"/>
        <v>8800025</v>
      </c>
      <c r="O45" s="58">
        <f t="shared" si="5"/>
        <v>2655632</v>
      </c>
      <c r="P45" s="58">
        <f t="shared" si="5"/>
        <v>678311</v>
      </c>
      <c r="Q45" s="58">
        <f t="shared" si="5"/>
        <v>430528</v>
      </c>
      <c r="R45" s="58">
        <f t="shared" si="5"/>
        <v>3764471</v>
      </c>
      <c r="S45" s="58">
        <f t="shared" si="5"/>
        <v>2209077</v>
      </c>
      <c r="T45" s="58">
        <f t="shared" si="5"/>
        <v>-1971053</v>
      </c>
      <c r="U45" s="58">
        <f t="shared" si="5"/>
        <v>-1083478</v>
      </c>
      <c r="V45" s="58">
        <f t="shared" si="5"/>
        <v>-845454</v>
      </c>
      <c r="W45" s="58">
        <f t="shared" si="5"/>
        <v>17122943</v>
      </c>
      <c r="X45" s="58">
        <f t="shared" si="5"/>
        <v>72776468</v>
      </c>
      <c r="Y45" s="58">
        <f t="shared" si="5"/>
        <v>-55653525</v>
      </c>
      <c r="Z45" s="59">
        <f>+IF(X45&lt;&gt;0,+(Y45/X45)*100,0)</f>
        <v>-76.4718686265456</v>
      </c>
      <c r="AA45" s="56">
        <f>SUM(AA43:AA44)</f>
        <v>72776468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19592499</v>
      </c>
      <c r="D47" s="71">
        <f>SUM(D45:D46)</f>
        <v>0</v>
      </c>
      <c r="E47" s="72">
        <f t="shared" si="6"/>
        <v>26909898</v>
      </c>
      <c r="F47" s="73">
        <f t="shared" si="6"/>
        <v>72776468</v>
      </c>
      <c r="G47" s="73">
        <f t="shared" si="6"/>
        <v>2175430</v>
      </c>
      <c r="H47" s="74">
        <f t="shared" si="6"/>
        <v>1530827</v>
      </c>
      <c r="I47" s="74">
        <f t="shared" si="6"/>
        <v>1697644</v>
      </c>
      <c r="J47" s="74">
        <f t="shared" si="6"/>
        <v>5403901</v>
      </c>
      <c r="K47" s="74">
        <f t="shared" si="6"/>
        <v>1797058</v>
      </c>
      <c r="L47" s="74">
        <f t="shared" si="6"/>
        <v>8633088</v>
      </c>
      <c r="M47" s="73">
        <f t="shared" si="6"/>
        <v>-1630121</v>
      </c>
      <c r="N47" s="73">
        <f t="shared" si="6"/>
        <v>8800025</v>
      </c>
      <c r="O47" s="74">
        <f t="shared" si="6"/>
        <v>2655632</v>
      </c>
      <c r="P47" s="74">
        <f t="shared" si="6"/>
        <v>678311</v>
      </c>
      <c r="Q47" s="74">
        <f t="shared" si="6"/>
        <v>430528</v>
      </c>
      <c r="R47" s="74">
        <f t="shared" si="6"/>
        <v>3764471</v>
      </c>
      <c r="S47" s="74">
        <f t="shared" si="6"/>
        <v>2209077</v>
      </c>
      <c r="T47" s="73">
        <f t="shared" si="6"/>
        <v>-1971053</v>
      </c>
      <c r="U47" s="73">
        <f t="shared" si="6"/>
        <v>-1083478</v>
      </c>
      <c r="V47" s="74">
        <f t="shared" si="6"/>
        <v>-845454</v>
      </c>
      <c r="W47" s="74">
        <f t="shared" si="6"/>
        <v>17122943</v>
      </c>
      <c r="X47" s="74">
        <f t="shared" si="6"/>
        <v>72776468</v>
      </c>
      <c r="Y47" s="74">
        <f t="shared" si="6"/>
        <v>-55653525</v>
      </c>
      <c r="Z47" s="75">
        <f>+IF(X47&lt;&gt;0,+(Y47/X47)*100,0)</f>
        <v>-76.4718686265456</v>
      </c>
      <c r="AA47" s="76">
        <f>SUM(AA45:AA46)</f>
        <v>72776468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161446987</v>
      </c>
      <c r="D8" s="6"/>
      <c r="E8" s="7">
        <v>387019100</v>
      </c>
      <c r="F8" s="8">
        <v>387019100</v>
      </c>
      <c r="G8" s="8">
        <v>17554103</v>
      </c>
      <c r="H8" s="8">
        <v>11832146</v>
      </c>
      <c r="I8" s="8">
        <v>13967499</v>
      </c>
      <c r="J8" s="8">
        <v>43353748</v>
      </c>
      <c r="K8" s="8">
        <v>12284930</v>
      </c>
      <c r="L8" s="8">
        <v>14048189</v>
      </c>
      <c r="M8" s="8">
        <v>14077864</v>
      </c>
      <c r="N8" s="8">
        <v>40410983</v>
      </c>
      <c r="O8" s="8">
        <v>14111755</v>
      </c>
      <c r="P8" s="8">
        <v>19666135</v>
      </c>
      <c r="Q8" s="8">
        <v>19462926</v>
      </c>
      <c r="R8" s="8">
        <v>53240816</v>
      </c>
      <c r="S8" s="8">
        <v>14204272</v>
      </c>
      <c r="T8" s="8">
        <v>14446937</v>
      </c>
      <c r="U8" s="8">
        <v>15197248</v>
      </c>
      <c r="V8" s="8">
        <v>43848457</v>
      </c>
      <c r="W8" s="8">
        <v>180854004</v>
      </c>
      <c r="X8" s="8">
        <v>387019100</v>
      </c>
      <c r="Y8" s="8">
        <v>-206165096</v>
      </c>
      <c r="Z8" s="2">
        <v>-53.270005537194422</v>
      </c>
      <c r="AA8" s="6">
        <v>387019100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10613</v>
      </c>
      <c r="V12" s="8">
        <v>10613</v>
      </c>
      <c r="W12" s="8">
        <v>10613</v>
      </c>
      <c r="X12" s="8"/>
      <c r="Y12" s="8">
        <v>10613</v>
      </c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416400</v>
      </c>
      <c r="Y15" s="8">
        <v>-416400</v>
      </c>
      <c r="Z15" s="2">
        <v>-100</v>
      </c>
      <c r="AA15" s="6">
        <v>416400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96271940</v>
      </c>
      <c r="D18" s="6"/>
      <c r="E18" s="7">
        <v>91189663</v>
      </c>
      <c r="F18" s="8">
        <v>91189663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>
        <v>47962490</v>
      </c>
      <c r="R18" s="8">
        <v>47962490</v>
      </c>
      <c r="S18" s="8"/>
      <c r="T18" s="8">
        <v>5213162</v>
      </c>
      <c r="U18" s="8"/>
      <c r="V18" s="8">
        <v>5213162</v>
      </c>
      <c r="W18" s="8">
        <v>91158130</v>
      </c>
      <c r="X18" s="8">
        <v>91189663</v>
      </c>
      <c r="Y18" s="8">
        <v>-31533</v>
      </c>
      <c r="Z18" s="2">
        <v>-3.457957729265871E-2</v>
      </c>
      <c r="AA18" s="6">
        <v>91189663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342433</v>
      </c>
      <c r="F19" s="26">
        <v>342433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342433</v>
      </c>
      <c r="Y19" s="26">
        <v>-342433</v>
      </c>
      <c r="Z19" s="27">
        <v>-100</v>
      </c>
      <c r="AA19" s="28">
        <v>342433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257966927</v>
      </c>
      <c r="D21" s="33">
        <f t="shared" si="0"/>
        <v>0</v>
      </c>
      <c r="E21" s="34">
        <f t="shared" si="0"/>
        <v>478967596</v>
      </c>
      <c r="F21" s="35">
        <f t="shared" si="0"/>
        <v>478967596</v>
      </c>
      <c r="G21" s="35">
        <f t="shared" si="0"/>
        <v>17554103</v>
      </c>
      <c r="H21" s="35">
        <f t="shared" si="0"/>
        <v>11832146</v>
      </c>
      <c r="I21" s="35">
        <f t="shared" si="0"/>
        <v>51949977</v>
      </c>
      <c r="J21" s="35">
        <f t="shared" si="0"/>
        <v>81336226</v>
      </c>
      <c r="K21" s="35">
        <f t="shared" si="0"/>
        <v>12284930</v>
      </c>
      <c r="L21" s="35">
        <f t="shared" si="0"/>
        <v>14048189</v>
      </c>
      <c r="M21" s="35">
        <f t="shared" si="0"/>
        <v>14077864</v>
      </c>
      <c r="N21" s="35">
        <f t="shared" si="0"/>
        <v>40410983</v>
      </c>
      <c r="O21" s="35">
        <f t="shared" si="0"/>
        <v>14111755</v>
      </c>
      <c r="P21" s="35">
        <f t="shared" si="0"/>
        <v>19666135</v>
      </c>
      <c r="Q21" s="35">
        <f t="shared" si="0"/>
        <v>67425416</v>
      </c>
      <c r="R21" s="35">
        <f t="shared" si="0"/>
        <v>101203306</v>
      </c>
      <c r="S21" s="35">
        <f t="shared" si="0"/>
        <v>14204272</v>
      </c>
      <c r="T21" s="35">
        <f t="shared" si="0"/>
        <v>19660099</v>
      </c>
      <c r="U21" s="35">
        <f t="shared" si="0"/>
        <v>15207861</v>
      </c>
      <c r="V21" s="35">
        <f t="shared" si="0"/>
        <v>49072232</v>
      </c>
      <c r="W21" s="35">
        <f t="shared" si="0"/>
        <v>272022747</v>
      </c>
      <c r="X21" s="35">
        <f t="shared" si="0"/>
        <v>478967596</v>
      </c>
      <c r="Y21" s="35">
        <f t="shared" si="0"/>
        <v>-206944849</v>
      </c>
      <c r="Z21" s="36">
        <f>+IF(X21&lt;&gt;0,+(Y21/X21)*100,0)</f>
        <v>-43.206440420658438</v>
      </c>
      <c r="AA21" s="33">
        <f>SUM(AA5:AA20)</f>
        <v>478967596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27002366</v>
      </c>
      <c r="D24" s="6"/>
      <c r="E24" s="7">
        <v>6935723</v>
      </c>
      <c r="F24" s="8">
        <v>6935723</v>
      </c>
      <c r="G24" s="8">
        <v>408748</v>
      </c>
      <c r="H24" s="8">
        <v>586996</v>
      </c>
      <c r="I24" s="8">
        <v>764069</v>
      </c>
      <c r="J24" s="8">
        <v>1759813</v>
      </c>
      <c r="K24" s="8">
        <v>760721</v>
      </c>
      <c r="L24" s="8">
        <v>772341</v>
      </c>
      <c r="M24" s="8">
        <v>678644</v>
      </c>
      <c r="N24" s="8">
        <v>2211706</v>
      </c>
      <c r="O24" s="8">
        <v>772268</v>
      </c>
      <c r="P24" s="8">
        <v>813930</v>
      </c>
      <c r="Q24" s="8">
        <v>800867</v>
      </c>
      <c r="R24" s="8">
        <v>2387065</v>
      </c>
      <c r="S24" s="8">
        <v>744332</v>
      </c>
      <c r="T24" s="8">
        <v>784646</v>
      </c>
      <c r="U24" s="8">
        <v>729277</v>
      </c>
      <c r="V24" s="8">
        <v>2258255</v>
      </c>
      <c r="W24" s="8">
        <v>8616839</v>
      </c>
      <c r="X24" s="8">
        <v>6935723</v>
      </c>
      <c r="Y24" s="8">
        <v>1681116</v>
      </c>
      <c r="Z24" s="2">
        <v>24.23851125542355</v>
      </c>
      <c r="AA24" s="6">
        <v>6935723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7137800</v>
      </c>
      <c r="D26" s="6"/>
      <c r="E26" s="7">
        <v>161438850</v>
      </c>
      <c r="F26" s="8">
        <v>161438850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161438850</v>
      </c>
      <c r="Y26" s="8">
        <v>-161438850</v>
      </c>
      <c r="Z26" s="2">
        <v>-100</v>
      </c>
      <c r="AA26" s="6">
        <v>161438850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35399829</v>
      </c>
      <c r="F27" s="8">
        <v>35399829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35399829</v>
      </c>
      <c r="Y27" s="8">
        <v>-35399829</v>
      </c>
      <c r="Z27" s="2">
        <v>-100</v>
      </c>
      <c r="AA27" s="6">
        <v>35399829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14098101</v>
      </c>
      <c r="F28" s="8">
        <v>14098101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14098101</v>
      </c>
      <c r="Y28" s="8">
        <v>-14098101</v>
      </c>
      <c r="Z28" s="2">
        <v>-100</v>
      </c>
      <c r="AA28" s="6">
        <v>14098101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148976</v>
      </c>
      <c r="D30" s="6"/>
      <c r="E30" s="7">
        <v>123037</v>
      </c>
      <c r="F30" s="8">
        <v>123037</v>
      </c>
      <c r="G30" s="8"/>
      <c r="H30" s="8"/>
      <c r="I30" s="8"/>
      <c r="J30" s="8"/>
      <c r="K30" s="8">
        <v>22585</v>
      </c>
      <c r="L30" s="8"/>
      <c r="M30" s="8"/>
      <c r="N30" s="8">
        <v>22585</v>
      </c>
      <c r="O30" s="8">
        <v>140633</v>
      </c>
      <c r="P30" s="8">
        <v>26895</v>
      </c>
      <c r="Q30" s="8">
        <v>4612</v>
      </c>
      <c r="R30" s="8">
        <v>172140</v>
      </c>
      <c r="S30" s="8">
        <v>27433</v>
      </c>
      <c r="T30" s="8"/>
      <c r="U30" s="8">
        <v>91616</v>
      </c>
      <c r="V30" s="8">
        <v>119049</v>
      </c>
      <c r="W30" s="8">
        <v>313774</v>
      </c>
      <c r="X30" s="8">
        <v>123037</v>
      </c>
      <c r="Y30" s="8">
        <v>190737</v>
      </c>
      <c r="Z30" s="2">
        <v>155.0240984419321</v>
      </c>
      <c r="AA30" s="6">
        <v>123037</v>
      </c>
    </row>
    <row r="31" spans="1:27" x14ac:dyDescent="0.25">
      <c r="A31" s="25" t="s">
        <v>57</v>
      </c>
      <c r="B31" s="24" t="s">
        <v>32</v>
      </c>
      <c r="C31" s="6">
        <v>111358294</v>
      </c>
      <c r="D31" s="6"/>
      <c r="E31" s="7">
        <v>57649501</v>
      </c>
      <c r="F31" s="8">
        <v>57649501</v>
      </c>
      <c r="G31" s="8"/>
      <c r="H31" s="8">
        <v>6752209</v>
      </c>
      <c r="I31" s="8">
        <v>8643696</v>
      </c>
      <c r="J31" s="8">
        <v>15395905</v>
      </c>
      <c r="K31" s="8">
        <v>60884</v>
      </c>
      <c r="L31" s="8">
        <v>16090139</v>
      </c>
      <c r="M31" s="8">
        <v>6997355</v>
      </c>
      <c r="N31" s="8">
        <v>23148378</v>
      </c>
      <c r="O31" s="8">
        <v>9340786</v>
      </c>
      <c r="P31" s="8">
        <v>9235826</v>
      </c>
      <c r="Q31" s="8">
        <v>7290915</v>
      </c>
      <c r="R31" s="8">
        <v>25867527</v>
      </c>
      <c r="S31" s="8">
        <v>8372157</v>
      </c>
      <c r="T31" s="8">
        <v>10080115</v>
      </c>
      <c r="U31" s="8">
        <v>8963113</v>
      </c>
      <c r="V31" s="8">
        <v>27415385</v>
      </c>
      <c r="W31" s="8">
        <v>91827195</v>
      </c>
      <c r="X31" s="8">
        <v>57649501</v>
      </c>
      <c r="Y31" s="8">
        <v>34177694</v>
      </c>
      <c r="Z31" s="2">
        <v>59.285324950167393</v>
      </c>
      <c r="AA31" s="6">
        <v>57649501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8341029</v>
      </c>
      <c r="F32" s="8">
        <v>4130858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4130858</v>
      </c>
      <c r="Y32" s="8">
        <v>-4130858</v>
      </c>
      <c r="Z32" s="2">
        <v>-100</v>
      </c>
      <c r="AA32" s="6">
        <v>4130858</v>
      </c>
    </row>
    <row r="33" spans="1:27" x14ac:dyDescent="0.25">
      <c r="A33" s="25" t="s">
        <v>58</v>
      </c>
      <c r="B33" s="24" t="s">
        <v>32</v>
      </c>
      <c r="C33" s="6">
        <v>341893</v>
      </c>
      <c r="D33" s="6"/>
      <c r="E33" s="7">
        <v>518300</v>
      </c>
      <c r="F33" s="8">
        <v>318300</v>
      </c>
      <c r="G33" s="8">
        <v>3242</v>
      </c>
      <c r="H33" s="8">
        <v>11554</v>
      </c>
      <c r="I33" s="8">
        <v>6221</v>
      </c>
      <c r="J33" s="8">
        <v>21017</v>
      </c>
      <c r="K33" s="8">
        <v>62584</v>
      </c>
      <c r="L33" s="8">
        <v>68638</v>
      </c>
      <c r="M33" s="8">
        <v>5525</v>
      </c>
      <c r="N33" s="8">
        <v>136747</v>
      </c>
      <c r="O33" s="8">
        <v>30749</v>
      </c>
      <c r="P33" s="8">
        <v>6473</v>
      </c>
      <c r="Q33" s="8">
        <v>13925</v>
      </c>
      <c r="R33" s="8">
        <v>51147</v>
      </c>
      <c r="S33" s="8">
        <v>16311</v>
      </c>
      <c r="T33" s="8">
        <v>6556</v>
      </c>
      <c r="U33" s="8">
        <v>242694</v>
      </c>
      <c r="V33" s="8">
        <v>265561</v>
      </c>
      <c r="W33" s="8">
        <v>474472</v>
      </c>
      <c r="X33" s="8">
        <v>318300</v>
      </c>
      <c r="Y33" s="8">
        <v>156172</v>
      </c>
      <c r="Z33" s="2">
        <v>49.064404649701537</v>
      </c>
      <c r="AA33" s="6">
        <v>318300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145989329</v>
      </c>
      <c r="D35" s="33">
        <f>SUM(D24:D34)</f>
        <v>0</v>
      </c>
      <c r="E35" s="34">
        <f t="shared" si="1"/>
        <v>284504370</v>
      </c>
      <c r="F35" s="35">
        <f t="shared" si="1"/>
        <v>280094199</v>
      </c>
      <c r="G35" s="35">
        <f t="shared" si="1"/>
        <v>411990</v>
      </c>
      <c r="H35" s="35">
        <f t="shared" si="1"/>
        <v>7350759</v>
      </c>
      <c r="I35" s="35">
        <f t="shared" si="1"/>
        <v>9413986</v>
      </c>
      <c r="J35" s="35">
        <f t="shared" si="1"/>
        <v>17176735</v>
      </c>
      <c r="K35" s="35">
        <f t="shared" si="1"/>
        <v>906774</v>
      </c>
      <c r="L35" s="35">
        <f t="shared" si="1"/>
        <v>16931118</v>
      </c>
      <c r="M35" s="35">
        <f t="shared" si="1"/>
        <v>7681524</v>
      </c>
      <c r="N35" s="35">
        <f t="shared" si="1"/>
        <v>25519416</v>
      </c>
      <c r="O35" s="35">
        <f t="shared" si="1"/>
        <v>10284436</v>
      </c>
      <c r="P35" s="35">
        <f t="shared" si="1"/>
        <v>10083124</v>
      </c>
      <c r="Q35" s="35">
        <f t="shared" si="1"/>
        <v>8110319</v>
      </c>
      <c r="R35" s="35">
        <f t="shared" si="1"/>
        <v>28477879</v>
      </c>
      <c r="S35" s="35">
        <f t="shared" si="1"/>
        <v>9160233</v>
      </c>
      <c r="T35" s="35">
        <f t="shared" si="1"/>
        <v>10871317</v>
      </c>
      <c r="U35" s="35">
        <f t="shared" si="1"/>
        <v>10026700</v>
      </c>
      <c r="V35" s="35">
        <f t="shared" si="1"/>
        <v>30058250</v>
      </c>
      <c r="W35" s="35">
        <f t="shared" si="1"/>
        <v>101232280</v>
      </c>
      <c r="X35" s="35">
        <f t="shared" si="1"/>
        <v>280094199</v>
      </c>
      <c r="Y35" s="35">
        <f t="shared" si="1"/>
        <v>-178861919</v>
      </c>
      <c r="Z35" s="36">
        <f>+IF(X35&lt;&gt;0,+(Y35/X35)*100,0)</f>
        <v>-63.857773434286656</v>
      </c>
      <c r="AA35" s="33">
        <f>SUM(AA24:AA34)</f>
        <v>280094199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111977598</v>
      </c>
      <c r="D37" s="46">
        <f>+D21-D35</f>
        <v>0</v>
      </c>
      <c r="E37" s="47">
        <f t="shared" si="2"/>
        <v>194463226</v>
      </c>
      <c r="F37" s="48">
        <f t="shared" si="2"/>
        <v>198873397</v>
      </c>
      <c r="G37" s="48">
        <f t="shared" si="2"/>
        <v>17142113</v>
      </c>
      <c r="H37" s="48">
        <f t="shared" si="2"/>
        <v>4481387</v>
      </c>
      <c r="I37" s="48">
        <f t="shared" si="2"/>
        <v>42535991</v>
      </c>
      <c r="J37" s="48">
        <f t="shared" si="2"/>
        <v>64159491</v>
      </c>
      <c r="K37" s="48">
        <f t="shared" si="2"/>
        <v>11378156</v>
      </c>
      <c r="L37" s="48">
        <f t="shared" si="2"/>
        <v>-2882929</v>
      </c>
      <c r="M37" s="48">
        <f t="shared" si="2"/>
        <v>6396340</v>
      </c>
      <c r="N37" s="48">
        <f t="shared" si="2"/>
        <v>14891567</v>
      </c>
      <c r="O37" s="48">
        <f t="shared" si="2"/>
        <v>3827319</v>
      </c>
      <c r="P37" s="48">
        <f t="shared" si="2"/>
        <v>9583011</v>
      </c>
      <c r="Q37" s="48">
        <f t="shared" si="2"/>
        <v>59315097</v>
      </c>
      <c r="R37" s="48">
        <f t="shared" si="2"/>
        <v>72725427</v>
      </c>
      <c r="S37" s="48">
        <f t="shared" si="2"/>
        <v>5044039</v>
      </c>
      <c r="T37" s="48">
        <f t="shared" si="2"/>
        <v>8788782</v>
      </c>
      <c r="U37" s="48">
        <f t="shared" si="2"/>
        <v>5181161</v>
      </c>
      <c r="V37" s="48">
        <f t="shared" si="2"/>
        <v>19013982</v>
      </c>
      <c r="W37" s="48">
        <f t="shared" si="2"/>
        <v>170790467</v>
      </c>
      <c r="X37" s="48">
        <f>IF(F21=F35,0,X21-X35)</f>
        <v>198873397</v>
      </c>
      <c r="Y37" s="48">
        <f t="shared" si="2"/>
        <v>-28082930</v>
      </c>
      <c r="Z37" s="49">
        <f>+IF(X37&lt;&gt;0,+(Y37/X37)*100,0)</f>
        <v>-14.121008854693622</v>
      </c>
      <c r="AA37" s="46">
        <f>+AA21-AA35</f>
        <v>198873397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111977598</v>
      </c>
      <c r="D41" s="56">
        <f>SUM(D37:D40)</f>
        <v>0</v>
      </c>
      <c r="E41" s="57">
        <f t="shared" si="3"/>
        <v>194463226</v>
      </c>
      <c r="F41" s="58">
        <f t="shared" si="3"/>
        <v>198873397</v>
      </c>
      <c r="G41" s="58">
        <f t="shared" si="3"/>
        <v>17142113</v>
      </c>
      <c r="H41" s="58">
        <f t="shared" si="3"/>
        <v>4481387</v>
      </c>
      <c r="I41" s="58">
        <f t="shared" si="3"/>
        <v>42535991</v>
      </c>
      <c r="J41" s="58">
        <f t="shared" si="3"/>
        <v>64159491</v>
      </c>
      <c r="K41" s="58">
        <f t="shared" si="3"/>
        <v>11378156</v>
      </c>
      <c r="L41" s="58">
        <f t="shared" si="3"/>
        <v>-2882929</v>
      </c>
      <c r="M41" s="58">
        <f t="shared" si="3"/>
        <v>6396340</v>
      </c>
      <c r="N41" s="58">
        <f t="shared" si="3"/>
        <v>14891567</v>
      </c>
      <c r="O41" s="58">
        <f t="shared" si="3"/>
        <v>3827319</v>
      </c>
      <c r="P41" s="58">
        <f t="shared" si="3"/>
        <v>9583011</v>
      </c>
      <c r="Q41" s="58">
        <f t="shared" si="3"/>
        <v>59315097</v>
      </c>
      <c r="R41" s="58">
        <f t="shared" si="3"/>
        <v>72725427</v>
      </c>
      <c r="S41" s="58">
        <f t="shared" si="3"/>
        <v>5044039</v>
      </c>
      <c r="T41" s="58">
        <f t="shared" si="3"/>
        <v>8788782</v>
      </c>
      <c r="U41" s="58">
        <f t="shared" si="3"/>
        <v>5181161</v>
      </c>
      <c r="V41" s="58">
        <f t="shared" si="3"/>
        <v>19013982</v>
      </c>
      <c r="W41" s="58">
        <f t="shared" si="3"/>
        <v>170790467</v>
      </c>
      <c r="X41" s="58">
        <f t="shared" si="3"/>
        <v>198873397</v>
      </c>
      <c r="Y41" s="58">
        <f t="shared" si="3"/>
        <v>-28082930</v>
      </c>
      <c r="Z41" s="59">
        <f>+IF(X41&lt;&gt;0,+(Y41/X41)*100,0)</f>
        <v>-14.121008854693622</v>
      </c>
      <c r="AA41" s="56">
        <f>SUM(AA37:AA40)</f>
        <v>198873397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111977598</v>
      </c>
      <c r="D43" s="64">
        <f>+D41-D42</f>
        <v>0</v>
      </c>
      <c r="E43" s="65">
        <f t="shared" si="4"/>
        <v>194463226</v>
      </c>
      <c r="F43" s="66">
        <f t="shared" si="4"/>
        <v>198873397</v>
      </c>
      <c r="G43" s="66">
        <f t="shared" si="4"/>
        <v>17142113</v>
      </c>
      <c r="H43" s="66">
        <f t="shared" si="4"/>
        <v>4481387</v>
      </c>
      <c r="I43" s="66">
        <f t="shared" si="4"/>
        <v>42535991</v>
      </c>
      <c r="J43" s="66">
        <f t="shared" si="4"/>
        <v>64159491</v>
      </c>
      <c r="K43" s="66">
        <f t="shared" si="4"/>
        <v>11378156</v>
      </c>
      <c r="L43" s="66">
        <f t="shared" si="4"/>
        <v>-2882929</v>
      </c>
      <c r="M43" s="66">
        <f t="shared" si="4"/>
        <v>6396340</v>
      </c>
      <c r="N43" s="66">
        <f t="shared" si="4"/>
        <v>14891567</v>
      </c>
      <c r="O43" s="66">
        <f t="shared" si="4"/>
        <v>3827319</v>
      </c>
      <c r="P43" s="66">
        <f t="shared" si="4"/>
        <v>9583011</v>
      </c>
      <c r="Q43" s="66">
        <f t="shared" si="4"/>
        <v>59315097</v>
      </c>
      <c r="R43" s="66">
        <f t="shared" si="4"/>
        <v>72725427</v>
      </c>
      <c r="S43" s="66">
        <f t="shared" si="4"/>
        <v>5044039</v>
      </c>
      <c r="T43" s="66">
        <f t="shared" si="4"/>
        <v>8788782</v>
      </c>
      <c r="U43" s="66">
        <f t="shared" si="4"/>
        <v>5181161</v>
      </c>
      <c r="V43" s="66">
        <f t="shared" si="4"/>
        <v>19013982</v>
      </c>
      <c r="W43" s="66">
        <f t="shared" si="4"/>
        <v>170790467</v>
      </c>
      <c r="X43" s="66">
        <f t="shared" si="4"/>
        <v>198873397</v>
      </c>
      <c r="Y43" s="66">
        <f t="shared" si="4"/>
        <v>-28082930</v>
      </c>
      <c r="Z43" s="67">
        <f>+IF(X43&lt;&gt;0,+(Y43/X43)*100,0)</f>
        <v>-14.121008854693622</v>
      </c>
      <c r="AA43" s="64">
        <f>+AA41-AA42</f>
        <v>198873397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111977598</v>
      </c>
      <c r="D45" s="56">
        <f>SUM(D43:D44)</f>
        <v>0</v>
      </c>
      <c r="E45" s="57">
        <f t="shared" si="5"/>
        <v>194463226</v>
      </c>
      <c r="F45" s="58">
        <f t="shared" si="5"/>
        <v>198873397</v>
      </c>
      <c r="G45" s="58">
        <f t="shared" si="5"/>
        <v>17142113</v>
      </c>
      <c r="H45" s="58">
        <f t="shared" si="5"/>
        <v>4481387</v>
      </c>
      <c r="I45" s="58">
        <f t="shared" si="5"/>
        <v>42535991</v>
      </c>
      <c r="J45" s="58">
        <f t="shared" si="5"/>
        <v>64159491</v>
      </c>
      <c r="K45" s="58">
        <f t="shared" si="5"/>
        <v>11378156</v>
      </c>
      <c r="L45" s="58">
        <f t="shared" si="5"/>
        <v>-2882929</v>
      </c>
      <c r="M45" s="58">
        <f t="shared" si="5"/>
        <v>6396340</v>
      </c>
      <c r="N45" s="58">
        <f t="shared" si="5"/>
        <v>14891567</v>
      </c>
      <c r="O45" s="58">
        <f t="shared" si="5"/>
        <v>3827319</v>
      </c>
      <c r="P45" s="58">
        <f t="shared" si="5"/>
        <v>9583011</v>
      </c>
      <c r="Q45" s="58">
        <f t="shared" si="5"/>
        <v>59315097</v>
      </c>
      <c r="R45" s="58">
        <f t="shared" si="5"/>
        <v>72725427</v>
      </c>
      <c r="S45" s="58">
        <f t="shared" si="5"/>
        <v>5044039</v>
      </c>
      <c r="T45" s="58">
        <f t="shared" si="5"/>
        <v>8788782</v>
      </c>
      <c r="U45" s="58">
        <f t="shared" si="5"/>
        <v>5181161</v>
      </c>
      <c r="V45" s="58">
        <f t="shared" si="5"/>
        <v>19013982</v>
      </c>
      <c r="W45" s="58">
        <f t="shared" si="5"/>
        <v>170790467</v>
      </c>
      <c r="X45" s="58">
        <f t="shared" si="5"/>
        <v>198873397</v>
      </c>
      <c r="Y45" s="58">
        <f t="shared" si="5"/>
        <v>-28082930</v>
      </c>
      <c r="Z45" s="59">
        <f>+IF(X45&lt;&gt;0,+(Y45/X45)*100,0)</f>
        <v>-14.121008854693622</v>
      </c>
      <c r="AA45" s="56">
        <f>SUM(AA43:AA44)</f>
        <v>198873397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111977598</v>
      </c>
      <c r="D47" s="71">
        <f>SUM(D45:D46)</f>
        <v>0</v>
      </c>
      <c r="E47" s="72">
        <f t="shared" si="6"/>
        <v>194463226</v>
      </c>
      <c r="F47" s="73">
        <f t="shared" si="6"/>
        <v>198873397</v>
      </c>
      <c r="G47" s="73">
        <f t="shared" si="6"/>
        <v>17142113</v>
      </c>
      <c r="H47" s="74">
        <f t="shared" si="6"/>
        <v>4481387</v>
      </c>
      <c r="I47" s="74">
        <f t="shared" si="6"/>
        <v>42535991</v>
      </c>
      <c r="J47" s="74">
        <f t="shared" si="6"/>
        <v>64159491</v>
      </c>
      <c r="K47" s="74">
        <f t="shared" si="6"/>
        <v>11378156</v>
      </c>
      <c r="L47" s="74">
        <f t="shared" si="6"/>
        <v>-2882929</v>
      </c>
      <c r="M47" s="73">
        <f t="shared" si="6"/>
        <v>6396340</v>
      </c>
      <c r="N47" s="73">
        <f t="shared" si="6"/>
        <v>14891567</v>
      </c>
      <c r="O47" s="74">
        <f t="shared" si="6"/>
        <v>3827319</v>
      </c>
      <c r="P47" s="74">
        <f t="shared" si="6"/>
        <v>9583011</v>
      </c>
      <c r="Q47" s="74">
        <f t="shared" si="6"/>
        <v>59315097</v>
      </c>
      <c r="R47" s="74">
        <f t="shared" si="6"/>
        <v>72725427</v>
      </c>
      <c r="S47" s="74">
        <f t="shared" si="6"/>
        <v>5044039</v>
      </c>
      <c r="T47" s="73">
        <f t="shared" si="6"/>
        <v>8788782</v>
      </c>
      <c r="U47" s="73">
        <f t="shared" si="6"/>
        <v>5181161</v>
      </c>
      <c r="V47" s="74">
        <f t="shared" si="6"/>
        <v>19013982</v>
      </c>
      <c r="W47" s="74">
        <f t="shared" si="6"/>
        <v>170790467</v>
      </c>
      <c r="X47" s="74">
        <f t="shared" si="6"/>
        <v>198873397</v>
      </c>
      <c r="Y47" s="74">
        <f t="shared" si="6"/>
        <v>-28082930</v>
      </c>
      <c r="Z47" s="75">
        <f>+IF(X47&lt;&gt;0,+(Y47/X47)*100,0)</f>
        <v>-14.121008854693622</v>
      </c>
      <c r="AA47" s="76">
        <f>SUM(AA45:AA46)</f>
        <v>198873397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1097966</v>
      </c>
      <c r="D8" s="6"/>
      <c r="E8" s="7">
        <v>5283991</v>
      </c>
      <c r="F8" s="8">
        <v>5283991</v>
      </c>
      <c r="G8" s="8">
        <v>311428</v>
      </c>
      <c r="H8" s="8">
        <v>304041</v>
      </c>
      <c r="I8" s="8">
        <v>300359</v>
      </c>
      <c r="J8" s="8">
        <v>915828</v>
      </c>
      <c r="K8" s="8">
        <v>311616</v>
      </c>
      <c r="L8" s="8">
        <v>277495</v>
      </c>
      <c r="M8" s="8"/>
      <c r="N8" s="8">
        <v>589111</v>
      </c>
      <c r="O8" s="8">
        <v>312324</v>
      </c>
      <c r="P8" s="8">
        <v>312247</v>
      </c>
      <c r="Q8" s="8">
        <v>295343</v>
      </c>
      <c r="R8" s="8">
        <v>919914</v>
      </c>
      <c r="S8" s="8">
        <v>312113</v>
      </c>
      <c r="T8" s="8">
        <v>284723</v>
      </c>
      <c r="U8" s="8">
        <v>246248</v>
      </c>
      <c r="V8" s="8">
        <v>843084</v>
      </c>
      <c r="W8" s="8">
        <v>3267937</v>
      </c>
      <c r="X8" s="8">
        <v>5283991</v>
      </c>
      <c r="Y8" s="8">
        <v>-2016054</v>
      </c>
      <c r="Z8" s="2">
        <v>-38.154001397807072</v>
      </c>
      <c r="AA8" s="6">
        <v>5283991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1097966</v>
      </c>
      <c r="D21" s="33">
        <f t="shared" si="0"/>
        <v>0</v>
      </c>
      <c r="E21" s="34">
        <f t="shared" si="0"/>
        <v>5283991</v>
      </c>
      <c r="F21" s="35">
        <f t="shared" si="0"/>
        <v>5283991</v>
      </c>
      <c r="G21" s="35">
        <f t="shared" si="0"/>
        <v>311428</v>
      </c>
      <c r="H21" s="35">
        <f t="shared" si="0"/>
        <v>304041</v>
      </c>
      <c r="I21" s="35">
        <f t="shared" si="0"/>
        <v>300359</v>
      </c>
      <c r="J21" s="35">
        <f t="shared" si="0"/>
        <v>915828</v>
      </c>
      <c r="K21" s="35">
        <f t="shared" si="0"/>
        <v>311616</v>
      </c>
      <c r="L21" s="35">
        <f t="shared" si="0"/>
        <v>277495</v>
      </c>
      <c r="M21" s="35">
        <f t="shared" si="0"/>
        <v>0</v>
      </c>
      <c r="N21" s="35">
        <f t="shared" si="0"/>
        <v>589111</v>
      </c>
      <c r="O21" s="35">
        <f t="shared" si="0"/>
        <v>312324</v>
      </c>
      <c r="P21" s="35">
        <f t="shared" si="0"/>
        <v>312247</v>
      </c>
      <c r="Q21" s="35">
        <f t="shared" si="0"/>
        <v>295343</v>
      </c>
      <c r="R21" s="35">
        <f t="shared" si="0"/>
        <v>919914</v>
      </c>
      <c r="S21" s="35">
        <f t="shared" si="0"/>
        <v>312113</v>
      </c>
      <c r="T21" s="35">
        <f t="shared" si="0"/>
        <v>284723</v>
      </c>
      <c r="U21" s="35">
        <f t="shared" si="0"/>
        <v>246248</v>
      </c>
      <c r="V21" s="35">
        <f t="shared" si="0"/>
        <v>843084</v>
      </c>
      <c r="W21" s="35">
        <f t="shared" si="0"/>
        <v>3267937</v>
      </c>
      <c r="X21" s="35">
        <f t="shared" si="0"/>
        <v>5283991</v>
      </c>
      <c r="Y21" s="35">
        <f t="shared" si="0"/>
        <v>-2016054</v>
      </c>
      <c r="Z21" s="36">
        <f>+IF(X21&lt;&gt;0,+(Y21/X21)*100,0)</f>
        <v>-38.154001397807072</v>
      </c>
      <c r="AA21" s="33">
        <f>SUM(AA5:AA20)</f>
        <v>5283991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2990509</v>
      </c>
      <c r="D24" s="6"/>
      <c r="E24" s="7">
        <v>4402840</v>
      </c>
      <c r="F24" s="8">
        <v>4402840</v>
      </c>
      <c r="G24" s="8"/>
      <c r="H24" s="8">
        <v>517115</v>
      </c>
      <c r="I24" s="8"/>
      <c r="J24" s="8">
        <v>517115</v>
      </c>
      <c r="K24" s="8"/>
      <c r="L24" s="8">
        <v>7971</v>
      </c>
      <c r="M24" s="8"/>
      <c r="N24" s="8">
        <v>7971</v>
      </c>
      <c r="O24" s="8"/>
      <c r="P24" s="8"/>
      <c r="Q24" s="8"/>
      <c r="R24" s="8"/>
      <c r="S24" s="8"/>
      <c r="T24" s="8">
        <v>4058</v>
      </c>
      <c r="U24" s="8"/>
      <c r="V24" s="8">
        <v>4058</v>
      </c>
      <c r="W24" s="8">
        <v>529144</v>
      </c>
      <c r="X24" s="8">
        <v>4402840</v>
      </c>
      <c r="Y24" s="8">
        <v>-3873696</v>
      </c>
      <c r="Z24" s="2">
        <v>-87.981757229424645</v>
      </c>
      <c r="AA24" s="6">
        <v>4402840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281820</v>
      </c>
      <c r="D30" s="6"/>
      <c r="E30" s="7">
        <v>776519</v>
      </c>
      <c r="F30" s="8">
        <v>776519</v>
      </c>
      <c r="G30" s="8"/>
      <c r="H30" s="8"/>
      <c r="I30" s="8">
        <v>89435</v>
      </c>
      <c r="J30" s="8">
        <v>89435</v>
      </c>
      <c r="K30" s="8"/>
      <c r="L30" s="8"/>
      <c r="M30" s="8"/>
      <c r="N30" s="8"/>
      <c r="O30" s="8"/>
      <c r="P30" s="8"/>
      <c r="Q30" s="8"/>
      <c r="R30" s="8"/>
      <c r="S30" s="8">
        <v>30481</v>
      </c>
      <c r="T30" s="8"/>
      <c r="U30" s="8"/>
      <c r="V30" s="8">
        <v>30481</v>
      </c>
      <c r="W30" s="8">
        <v>119916</v>
      </c>
      <c r="X30" s="8">
        <v>776519</v>
      </c>
      <c r="Y30" s="8">
        <v>-656603</v>
      </c>
      <c r="Z30" s="2">
        <v>-84.557235560237416</v>
      </c>
      <c r="AA30" s="6">
        <v>776519</v>
      </c>
    </row>
    <row r="31" spans="1:27" x14ac:dyDescent="0.25">
      <c r="A31" s="25" t="s">
        <v>57</v>
      </c>
      <c r="B31" s="24" t="s">
        <v>32</v>
      </c>
      <c r="C31" s="6">
        <v>5452410</v>
      </c>
      <c r="D31" s="6"/>
      <c r="E31" s="7">
        <v>6482276</v>
      </c>
      <c r="F31" s="8">
        <v>6482276</v>
      </c>
      <c r="G31" s="8"/>
      <c r="H31" s="8"/>
      <c r="I31" s="8"/>
      <c r="J31" s="8"/>
      <c r="K31" s="8">
        <v>3781</v>
      </c>
      <c r="L31" s="8"/>
      <c r="M31" s="8"/>
      <c r="N31" s="8">
        <v>3781</v>
      </c>
      <c r="O31" s="8"/>
      <c r="P31" s="8"/>
      <c r="Q31" s="8">
        <v>1275000</v>
      </c>
      <c r="R31" s="8">
        <v>1275000</v>
      </c>
      <c r="S31" s="8"/>
      <c r="T31" s="8"/>
      <c r="U31" s="8"/>
      <c r="V31" s="8"/>
      <c r="W31" s="8">
        <v>1278781</v>
      </c>
      <c r="X31" s="8">
        <v>6482276</v>
      </c>
      <c r="Y31" s="8">
        <v>-5203495</v>
      </c>
      <c r="Z31" s="2">
        <v>-80.272654234407796</v>
      </c>
      <c r="AA31" s="6">
        <v>6482276</v>
      </c>
    </row>
    <row r="32" spans="1:27" x14ac:dyDescent="0.25">
      <c r="A32" s="25" t="s">
        <v>45</v>
      </c>
      <c r="B32" s="24" t="s">
        <v>32</v>
      </c>
      <c r="C32" s="6">
        <v>1841</v>
      </c>
      <c r="D32" s="6"/>
      <c r="E32" s="7">
        <v>3479</v>
      </c>
      <c r="F32" s="8">
        <v>3479</v>
      </c>
      <c r="G32" s="8"/>
      <c r="H32" s="8">
        <v>297</v>
      </c>
      <c r="I32" s="8"/>
      <c r="J32" s="8">
        <v>297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297</v>
      </c>
      <c r="X32" s="8">
        <v>3479</v>
      </c>
      <c r="Y32" s="8">
        <v>-3182</v>
      </c>
      <c r="Z32" s="2">
        <v>-91.463064098878988</v>
      </c>
      <c r="AA32" s="6">
        <v>3479</v>
      </c>
    </row>
    <row r="33" spans="1:27" x14ac:dyDescent="0.25">
      <c r="A33" s="25" t="s">
        <v>58</v>
      </c>
      <c r="B33" s="24" t="s">
        <v>32</v>
      </c>
      <c r="C33" s="6">
        <v>18906</v>
      </c>
      <c r="D33" s="6"/>
      <c r="E33" s="7">
        <v>42161</v>
      </c>
      <c r="F33" s="8">
        <v>42161</v>
      </c>
      <c r="G33" s="8"/>
      <c r="H33" s="8">
        <v>4340</v>
      </c>
      <c r="I33" s="8"/>
      <c r="J33" s="8">
        <v>4340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4340</v>
      </c>
      <c r="X33" s="8">
        <v>42161</v>
      </c>
      <c r="Y33" s="8">
        <v>-37821</v>
      </c>
      <c r="Z33" s="2">
        <v>-89.70612651502573</v>
      </c>
      <c r="AA33" s="6">
        <v>42161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8745486</v>
      </c>
      <c r="D35" s="33">
        <f>SUM(D24:D34)</f>
        <v>0</v>
      </c>
      <c r="E35" s="34">
        <f t="shared" si="1"/>
        <v>11707275</v>
      </c>
      <c r="F35" s="35">
        <f t="shared" si="1"/>
        <v>11707275</v>
      </c>
      <c r="G35" s="35">
        <f t="shared" si="1"/>
        <v>0</v>
      </c>
      <c r="H35" s="35">
        <f t="shared" si="1"/>
        <v>521752</v>
      </c>
      <c r="I35" s="35">
        <f t="shared" si="1"/>
        <v>89435</v>
      </c>
      <c r="J35" s="35">
        <f t="shared" si="1"/>
        <v>611187</v>
      </c>
      <c r="K35" s="35">
        <f t="shared" si="1"/>
        <v>3781</v>
      </c>
      <c r="L35" s="35">
        <f t="shared" si="1"/>
        <v>7971</v>
      </c>
      <c r="M35" s="35">
        <f t="shared" si="1"/>
        <v>0</v>
      </c>
      <c r="N35" s="35">
        <f t="shared" si="1"/>
        <v>11752</v>
      </c>
      <c r="O35" s="35">
        <f t="shared" si="1"/>
        <v>0</v>
      </c>
      <c r="P35" s="35">
        <f t="shared" si="1"/>
        <v>0</v>
      </c>
      <c r="Q35" s="35">
        <f t="shared" si="1"/>
        <v>1275000</v>
      </c>
      <c r="R35" s="35">
        <f t="shared" si="1"/>
        <v>1275000</v>
      </c>
      <c r="S35" s="35">
        <f t="shared" si="1"/>
        <v>30481</v>
      </c>
      <c r="T35" s="35">
        <f t="shared" si="1"/>
        <v>4058</v>
      </c>
      <c r="U35" s="35">
        <f t="shared" si="1"/>
        <v>0</v>
      </c>
      <c r="V35" s="35">
        <f t="shared" si="1"/>
        <v>34539</v>
      </c>
      <c r="W35" s="35">
        <f t="shared" si="1"/>
        <v>1932478</v>
      </c>
      <c r="X35" s="35">
        <f t="shared" si="1"/>
        <v>11707275</v>
      </c>
      <c r="Y35" s="35">
        <f t="shared" si="1"/>
        <v>-9774797</v>
      </c>
      <c r="Z35" s="36">
        <f>+IF(X35&lt;&gt;0,+(Y35/X35)*100,0)</f>
        <v>-83.493357762587792</v>
      </c>
      <c r="AA35" s="33">
        <f>SUM(AA24:AA34)</f>
        <v>11707275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-7647520</v>
      </c>
      <c r="D37" s="46">
        <f>+D21-D35</f>
        <v>0</v>
      </c>
      <c r="E37" s="47">
        <f t="shared" si="2"/>
        <v>-6423284</v>
      </c>
      <c r="F37" s="48">
        <f t="shared" si="2"/>
        <v>-6423284</v>
      </c>
      <c r="G37" s="48">
        <f t="shared" si="2"/>
        <v>311428</v>
      </c>
      <c r="H37" s="48">
        <f t="shared" si="2"/>
        <v>-217711</v>
      </c>
      <c r="I37" s="48">
        <f t="shared" si="2"/>
        <v>210924</v>
      </c>
      <c r="J37" s="48">
        <f t="shared" si="2"/>
        <v>304641</v>
      </c>
      <c r="K37" s="48">
        <f t="shared" si="2"/>
        <v>307835</v>
      </c>
      <c r="L37" s="48">
        <f t="shared" si="2"/>
        <v>269524</v>
      </c>
      <c r="M37" s="48">
        <f t="shared" si="2"/>
        <v>0</v>
      </c>
      <c r="N37" s="48">
        <f t="shared" si="2"/>
        <v>577359</v>
      </c>
      <c r="O37" s="48">
        <f t="shared" si="2"/>
        <v>312324</v>
      </c>
      <c r="P37" s="48">
        <f t="shared" si="2"/>
        <v>312247</v>
      </c>
      <c r="Q37" s="48">
        <f t="shared" si="2"/>
        <v>-979657</v>
      </c>
      <c r="R37" s="48">
        <f t="shared" si="2"/>
        <v>-355086</v>
      </c>
      <c r="S37" s="48">
        <f t="shared" si="2"/>
        <v>281632</v>
      </c>
      <c r="T37" s="48">
        <f t="shared" si="2"/>
        <v>280665</v>
      </c>
      <c r="U37" s="48">
        <f t="shared" si="2"/>
        <v>246248</v>
      </c>
      <c r="V37" s="48">
        <f t="shared" si="2"/>
        <v>808545</v>
      </c>
      <c r="W37" s="48">
        <f t="shared" si="2"/>
        <v>1335459</v>
      </c>
      <c r="X37" s="48">
        <f>IF(F21=F35,0,X21-X35)</f>
        <v>-6423284</v>
      </c>
      <c r="Y37" s="48">
        <f t="shared" si="2"/>
        <v>7758743</v>
      </c>
      <c r="Z37" s="49">
        <f>+IF(X37&lt;&gt;0,+(Y37/X37)*100,0)</f>
        <v>-120.79090695662842</v>
      </c>
      <c r="AA37" s="46">
        <f>+AA21-AA35</f>
        <v>-6423284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-7647520</v>
      </c>
      <c r="D41" s="56">
        <f>SUM(D37:D40)</f>
        <v>0</v>
      </c>
      <c r="E41" s="57">
        <f t="shared" si="3"/>
        <v>-6423284</v>
      </c>
      <c r="F41" s="58">
        <f t="shared" si="3"/>
        <v>-6423284</v>
      </c>
      <c r="G41" s="58">
        <f t="shared" si="3"/>
        <v>311428</v>
      </c>
      <c r="H41" s="58">
        <f t="shared" si="3"/>
        <v>-217711</v>
      </c>
      <c r="I41" s="58">
        <f t="shared" si="3"/>
        <v>210924</v>
      </c>
      <c r="J41" s="58">
        <f t="shared" si="3"/>
        <v>304641</v>
      </c>
      <c r="K41" s="58">
        <f t="shared" si="3"/>
        <v>307835</v>
      </c>
      <c r="L41" s="58">
        <f t="shared" si="3"/>
        <v>269524</v>
      </c>
      <c r="M41" s="58">
        <f t="shared" si="3"/>
        <v>0</v>
      </c>
      <c r="N41" s="58">
        <f t="shared" si="3"/>
        <v>577359</v>
      </c>
      <c r="O41" s="58">
        <f t="shared" si="3"/>
        <v>312324</v>
      </c>
      <c r="P41" s="58">
        <f t="shared" si="3"/>
        <v>312247</v>
      </c>
      <c r="Q41" s="58">
        <f t="shared" si="3"/>
        <v>-979657</v>
      </c>
      <c r="R41" s="58">
        <f t="shared" si="3"/>
        <v>-355086</v>
      </c>
      <c r="S41" s="58">
        <f t="shared" si="3"/>
        <v>281632</v>
      </c>
      <c r="T41" s="58">
        <f t="shared" si="3"/>
        <v>280665</v>
      </c>
      <c r="U41" s="58">
        <f t="shared" si="3"/>
        <v>246248</v>
      </c>
      <c r="V41" s="58">
        <f t="shared" si="3"/>
        <v>808545</v>
      </c>
      <c r="W41" s="58">
        <f t="shared" si="3"/>
        <v>1335459</v>
      </c>
      <c r="X41" s="58">
        <f t="shared" si="3"/>
        <v>-6423284</v>
      </c>
      <c r="Y41" s="58">
        <f t="shared" si="3"/>
        <v>7758743</v>
      </c>
      <c r="Z41" s="59">
        <f>+IF(X41&lt;&gt;0,+(Y41/X41)*100,0)</f>
        <v>-120.79090695662842</v>
      </c>
      <c r="AA41" s="56">
        <f>SUM(AA37:AA40)</f>
        <v>-6423284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-7647520</v>
      </c>
      <c r="D43" s="64">
        <f>+D41-D42</f>
        <v>0</v>
      </c>
      <c r="E43" s="65">
        <f t="shared" si="4"/>
        <v>-6423284</v>
      </c>
      <c r="F43" s="66">
        <f t="shared" si="4"/>
        <v>-6423284</v>
      </c>
      <c r="G43" s="66">
        <f t="shared" si="4"/>
        <v>311428</v>
      </c>
      <c r="H43" s="66">
        <f t="shared" si="4"/>
        <v>-217711</v>
      </c>
      <c r="I43" s="66">
        <f t="shared" si="4"/>
        <v>210924</v>
      </c>
      <c r="J43" s="66">
        <f t="shared" si="4"/>
        <v>304641</v>
      </c>
      <c r="K43" s="66">
        <f t="shared" si="4"/>
        <v>307835</v>
      </c>
      <c r="L43" s="66">
        <f t="shared" si="4"/>
        <v>269524</v>
      </c>
      <c r="M43" s="66">
        <f t="shared" si="4"/>
        <v>0</v>
      </c>
      <c r="N43" s="66">
        <f t="shared" si="4"/>
        <v>577359</v>
      </c>
      <c r="O43" s="66">
        <f t="shared" si="4"/>
        <v>312324</v>
      </c>
      <c r="P43" s="66">
        <f t="shared" si="4"/>
        <v>312247</v>
      </c>
      <c r="Q43" s="66">
        <f t="shared" si="4"/>
        <v>-979657</v>
      </c>
      <c r="R43" s="66">
        <f t="shared" si="4"/>
        <v>-355086</v>
      </c>
      <c r="S43" s="66">
        <f t="shared" si="4"/>
        <v>281632</v>
      </c>
      <c r="T43" s="66">
        <f t="shared" si="4"/>
        <v>280665</v>
      </c>
      <c r="U43" s="66">
        <f t="shared" si="4"/>
        <v>246248</v>
      </c>
      <c r="V43" s="66">
        <f t="shared" si="4"/>
        <v>808545</v>
      </c>
      <c r="W43" s="66">
        <f t="shared" si="4"/>
        <v>1335459</v>
      </c>
      <c r="X43" s="66">
        <f t="shared" si="4"/>
        <v>-6423284</v>
      </c>
      <c r="Y43" s="66">
        <f t="shared" si="4"/>
        <v>7758743</v>
      </c>
      <c r="Z43" s="67">
        <f>+IF(X43&lt;&gt;0,+(Y43/X43)*100,0)</f>
        <v>-120.79090695662842</v>
      </c>
      <c r="AA43" s="64">
        <f>+AA41-AA42</f>
        <v>-6423284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-7647520</v>
      </c>
      <c r="D45" s="56">
        <f>SUM(D43:D44)</f>
        <v>0</v>
      </c>
      <c r="E45" s="57">
        <f t="shared" si="5"/>
        <v>-6423284</v>
      </c>
      <c r="F45" s="58">
        <f t="shared" si="5"/>
        <v>-6423284</v>
      </c>
      <c r="G45" s="58">
        <f t="shared" si="5"/>
        <v>311428</v>
      </c>
      <c r="H45" s="58">
        <f t="shared" si="5"/>
        <v>-217711</v>
      </c>
      <c r="I45" s="58">
        <f t="shared" si="5"/>
        <v>210924</v>
      </c>
      <c r="J45" s="58">
        <f t="shared" si="5"/>
        <v>304641</v>
      </c>
      <c r="K45" s="58">
        <f t="shared" si="5"/>
        <v>307835</v>
      </c>
      <c r="L45" s="58">
        <f t="shared" si="5"/>
        <v>269524</v>
      </c>
      <c r="M45" s="58">
        <f t="shared" si="5"/>
        <v>0</v>
      </c>
      <c r="N45" s="58">
        <f t="shared" si="5"/>
        <v>577359</v>
      </c>
      <c r="O45" s="58">
        <f t="shared" si="5"/>
        <v>312324</v>
      </c>
      <c r="P45" s="58">
        <f t="shared" si="5"/>
        <v>312247</v>
      </c>
      <c r="Q45" s="58">
        <f t="shared" si="5"/>
        <v>-979657</v>
      </c>
      <c r="R45" s="58">
        <f t="shared" si="5"/>
        <v>-355086</v>
      </c>
      <c r="S45" s="58">
        <f t="shared" si="5"/>
        <v>281632</v>
      </c>
      <c r="T45" s="58">
        <f t="shared" si="5"/>
        <v>280665</v>
      </c>
      <c r="U45" s="58">
        <f t="shared" si="5"/>
        <v>246248</v>
      </c>
      <c r="V45" s="58">
        <f t="shared" si="5"/>
        <v>808545</v>
      </c>
      <c r="W45" s="58">
        <f t="shared" si="5"/>
        <v>1335459</v>
      </c>
      <c r="X45" s="58">
        <f t="shared" si="5"/>
        <v>-6423284</v>
      </c>
      <c r="Y45" s="58">
        <f t="shared" si="5"/>
        <v>7758743</v>
      </c>
      <c r="Z45" s="59">
        <f>+IF(X45&lt;&gt;0,+(Y45/X45)*100,0)</f>
        <v>-120.79090695662842</v>
      </c>
      <c r="AA45" s="56">
        <f>SUM(AA43:AA44)</f>
        <v>-6423284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-7647520</v>
      </c>
      <c r="D47" s="71">
        <f>SUM(D45:D46)</f>
        <v>0</v>
      </c>
      <c r="E47" s="72">
        <f t="shared" si="6"/>
        <v>-6423284</v>
      </c>
      <c r="F47" s="73">
        <f t="shared" si="6"/>
        <v>-6423284</v>
      </c>
      <c r="G47" s="73">
        <f t="shared" si="6"/>
        <v>311428</v>
      </c>
      <c r="H47" s="74">
        <f t="shared" si="6"/>
        <v>-217711</v>
      </c>
      <c r="I47" s="74">
        <f t="shared" si="6"/>
        <v>210924</v>
      </c>
      <c r="J47" s="74">
        <f t="shared" si="6"/>
        <v>304641</v>
      </c>
      <c r="K47" s="74">
        <f t="shared" si="6"/>
        <v>307835</v>
      </c>
      <c r="L47" s="74">
        <f t="shared" si="6"/>
        <v>269524</v>
      </c>
      <c r="M47" s="73">
        <f t="shared" si="6"/>
        <v>0</v>
      </c>
      <c r="N47" s="73">
        <f t="shared" si="6"/>
        <v>577359</v>
      </c>
      <c r="O47" s="74">
        <f t="shared" si="6"/>
        <v>312324</v>
      </c>
      <c r="P47" s="74">
        <f t="shared" si="6"/>
        <v>312247</v>
      </c>
      <c r="Q47" s="74">
        <f t="shared" si="6"/>
        <v>-979657</v>
      </c>
      <c r="R47" s="74">
        <f t="shared" si="6"/>
        <v>-355086</v>
      </c>
      <c r="S47" s="74">
        <f t="shared" si="6"/>
        <v>281632</v>
      </c>
      <c r="T47" s="73">
        <f t="shared" si="6"/>
        <v>280665</v>
      </c>
      <c r="U47" s="73">
        <f t="shared" si="6"/>
        <v>246248</v>
      </c>
      <c r="V47" s="74">
        <f t="shared" si="6"/>
        <v>808545</v>
      </c>
      <c r="W47" s="74">
        <f t="shared" si="6"/>
        <v>1335459</v>
      </c>
      <c r="X47" s="74">
        <f t="shared" si="6"/>
        <v>-6423284</v>
      </c>
      <c r="Y47" s="74">
        <f t="shared" si="6"/>
        <v>7758743</v>
      </c>
      <c r="Z47" s="75">
        <f>+IF(X47&lt;&gt;0,+(Y47/X47)*100,0)</f>
        <v>-120.79090695662842</v>
      </c>
      <c r="AA47" s="76">
        <f>SUM(AA45:AA46)</f>
        <v>-6423284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2920634</v>
      </c>
      <c r="D8" s="6"/>
      <c r="E8" s="7">
        <v>2845536</v>
      </c>
      <c r="F8" s="8">
        <v>5377025</v>
      </c>
      <c r="G8" s="8">
        <v>195332</v>
      </c>
      <c r="H8" s="8">
        <v>851693</v>
      </c>
      <c r="I8" s="8">
        <v>627008</v>
      </c>
      <c r="J8" s="8">
        <v>1674033</v>
      </c>
      <c r="K8" s="8">
        <v>258814</v>
      </c>
      <c r="L8" s="8">
        <v>642197</v>
      </c>
      <c r="M8" s="8">
        <v>512666</v>
      </c>
      <c r="N8" s="8">
        <v>1413677</v>
      </c>
      <c r="O8" s="8">
        <v>270057</v>
      </c>
      <c r="P8" s="8">
        <v>279363</v>
      </c>
      <c r="Q8" s="8">
        <v>196502</v>
      </c>
      <c r="R8" s="8">
        <v>745922</v>
      </c>
      <c r="S8" s="8">
        <v>265155</v>
      </c>
      <c r="T8" s="8">
        <v>264275</v>
      </c>
      <c r="U8" s="8">
        <v>896232</v>
      </c>
      <c r="V8" s="8">
        <v>1425662</v>
      </c>
      <c r="W8" s="8">
        <v>5259294</v>
      </c>
      <c r="X8" s="8">
        <v>5377025</v>
      </c>
      <c r="Y8" s="8">
        <v>-117731</v>
      </c>
      <c r="Z8" s="2">
        <v>-2.1895192973809867</v>
      </c>
      <c r="AA8" s="6">
        <v>5377025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19000000</v>
      </c>
      <c r="D18" s="6"/>
      <c r="E18" s="7">
        <v>20330000</v>
      </c>
      <c r="F18" s="8">
        <v>20330000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7518000</v>
      </c>
      <c r="R18" s="8">
        <v>7518000</v>
      </c>
      <c r="S18" s="8"/>
      <c r="T18" s="8"/>
      <c r="U18" s="8"/>
      <c r="V18" s="8"/>
      <c r="W18" s="8">
        <v>7518000</v>
      </c>
      <c r="X18" s="8">
        <v>20330000</v>
      </c>
      <c r="Y18" s="8">
        <v>-12812000</v>
      </c>
      <c r="Z18" s="2">
        <v>-63.020167240531237</v>
      </c>
      <c r="AA18" s="6">
        <v>20330000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21920634</v>
      </c>
      <c r="D21" s="33">
        <f t="shared" si="0"/>
        <v>0</v>
      </c>
      <c r="E21" s="34">
        <f t="shared" si="0"/>
        <v>23175536</v>
      </c>
      <c r="F21" s="35">
        <f t="shared" si="0"/>
        <v>25707025</v>
      </c>
      <c r="G21" s="35">
        <f t="shared" si="0"/>
        <v>195332</v>
      </c>
      <c r="H21" s="35">
        <f t="shared" si="0"/>
        <v>851693</v>
      </c>
      <c r="I21" s="35">
        <f t="shared" si="0"/>
        <v>627008</v>
      </c>
      <c r="J21" s="35">
        <f t="shared" si="0"/>
        <v>1674033</v>
      </c>
      <c r="K21" s="35">
        <f t="shared" si="0"/>
        <v>258814</v>
      </c>
      <c r="L21" s="35">
        <f t="shared" si="0"/>
        <v>642197</v>
      </c>
      <c r="M21" s="35">
        <f t="shared" si="0"/>
        <v>512666</v>
      </c>
      <c r="N21" s="35">
        <f t="shared" si="0"/>
        <v>1413677</v>
      </c>
      <c r="O21" s="35">
        <f t="shared" si="0"/>
        <v>270057</v>
      </c>
      <c r="P21" s="35">
        <f t="shared" si="0"/>
        <v>279363</v>
      </c>
      <c r="Q21" s="35">
        <f t="shared" si="0"/>
        <v>7714502</v>
      </c>
      <c r="R21" s="35">
        <f t="shared" si="0"/>
        <v>8263922</v>
      </c>
      <c r="S21" s="35">
        <f t="shared" si="0"/>
        <v>265155</v>
      </c>
      <c r="T21" s="35">
        <f t="shared" si="0"/>
        <v>264275</v>
      </c>
      <c r="U21" s="35">
        <f t="shared" si="0"/>
        <v>896232</v>
      </c>
      <c r="V21" s="35">
        <f t="shared" si="0"/>
        <v>1425662</v>
      </c>
      <c r="W21" s="35">
        <f t="shared" si="0"/>
        <v>12777294</v>
      </c>
      <c r="X21" s="35">
        <f t="shared" si="0"/>
        <v>25707025</v>
      </c>
      <c r="Y21" s="35">
        <f t="shared" si="0"/>
        <v>-12929731</v>
      </c>
      <c r="Z21" s="36">
        <f>+IF(X21&lt;&gt;0,+(Y21/X21)*100,0)</f>
        <v>-50.296488994739761</v>
      </c>
      <c r="AA21" s="33">
        <f>SUM(AA5:AA20)</f>
        <v>25707025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13451967</v>
      </c>
      <c r="D24" s="6"/>
      <c r="E24" s="7">
        <v>14947132</v>
      </c>
      <c r="F24" s="8">
        <v>14947132</v>
      </c>
      <c r="G24" s="8">
        <v>1238526</v>
      </c>
      <c r="H24" s="8">
        <v>1155597</v>
      </c>
      <c r="I24" s="8">
        <v>1238523</v>
      </c>
      <c r="J24" s="8">
        <v>3632646</v>
      </c>
      <c r="K24" s="8">
        <v>1459654</v>
      </c>
      <c r="L24" s="8">
        <v>1251479</v>
      </c>
      <c r="M24" s="8">
        <v>1622363</v>
      </c>
      <c r="N24" s="8">
        <v>4333496</v>
      </c>
      <c r="O24" s="8">
        <v>1301925</v>
      </c>
      <c r="P24" s="8">
        <v>1225814</v>
      </c>
      <c r="Q24" s="8">
        <v>1414408</v>
      </c>
      <c r="R24" s="8">
        <v>3942147</v>
      </c>
      <c r="S24" s="8">
        <v>1245650</v>
      </c>
      <c r="T24" s="8">
        <v>1378226</v>
      </c>
      <c r="U24" s="8">
        <v>1255653</v>
      </c>
      <c r="V24" s="8">
        <v>3879529</v>
      </c>
      <c r="W24" s="8">
        <v>15787818</v>
      </c>
      <c r="X24" s="8">
        <v>14947132</v>
      </c>
      <c r="Y24" s="8">
        <v>840686</v>
      </c>
      <c r="Z24" s="2">
        <v>5.6243967070070697</v>
      </c>
      <c r="AA24" s="6">
        <v>14947132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2094224</v>
      </c>
      <c r="D26" s="6"/>
      <c r="E26" s="7">
        <v>1871145</v>
      </c>
      <c r="F26" s="8">
        <v>1871145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4311267</v>
      </c>
      <c r="R26" s="8">
        <v>4311267</v>
      </c>
      <c r="S26" s="8"/>
      <c r="T26" s="8"/>
      <c r="U26" s="8">
        <v>1284137</v>
      </c>
      <c r="V26" s="8">
        <v>1284137</v>
      </c>
      <c r="W26" s="8">
        <v>5595404</v>
      </c>
      <c r="X26" s="8">
        <v>1871145</v>
      </c>
      <c r="Y26" s="8">
        <v>3724259</v>
      </c>
      <c r="Z26" s="2">
        <v>199.03636543399895</v>
      </c>
      <c r="AA26" s="6">
        <v>1871145</v>
      </c>
    </row>
    <row r="27" spans="1:27" x14ac:dyDescent="0.25">
      <c r="A27" s="25" t="s">
        <v>53</v>
      </c>
      <c r="B27" s="24" t="s">
        <v>32</v>
      </c>
      <c r="C27" s="6">
        <v>2771290</v>
      </c>
      <c r="D27" s="6"/>
      <c r="E27" s="7">
        <v>3147762</v>
      </c>
      <c r="F27" s="8">
        <v>3147762</v>
      </c>
      <c r="G27" s="8"/>
      <c r="H27" s="8">
        <v>461882</v>
      </c>
      <c r="I27" s="8">
        <v>230941</v>
      </c>
      <c r="J27" s="8">
        <v>692823</v>
      </c>
      <c r="K27" s="8">
        <v>230941</v>
      </c>
      <c r="L27" s="8">
        <v>230941</v>
      </c>
      <c r="M27" s="8">
        <v>230941</v>
      </c>
      <c r="N27" s="8">
        <v>692823</v>
      </c>
      <c r="O27" s="8">
        <v>230941</v>
      </c>
      <c r="P27" s="8">
        <v>228464</v>
      </c>
      <c r="Q27" s="8">
        <v>230941</v>
      </c>
      <c r="R27" s="8">
        <v>690346</v>
      </c>
      <c r="S27" s="8">
        <v>230941</v>
      </c>
      <c r="T27" s="8">
        <v>230941</v>
      </c>
      <c r="U27" s="8">
        <v>230941</v>
      </c>
      <c r="V27" s="8">
        <v>692823</v>
      </c>
      <c r="W27" s="8">
        <v>2768815</v>
      </c>
      <c r="X27" s="8">
        <v>3147762</v>
      </c>
      <c r="Y27" s="8">
        <v>-378947</v>
      </c>
      <c r="Z27" s="2">
        <v>-12.038616642554297</v>
      </c>
      <c r="AA27" s="6">
        <v>3147762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>
        <v>500000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700951</v>
      </c>
      <c r="U30" s="8"/>
      <c r="V30" s="8">
        <v>700951</v>
      </c>
      <c r="W30" s="8">
        <v>700951</v>
      </c>
      <c r="X30" s="8">
        <v>500000</v>
      </c>
      <c r="Y30" s="8">
        <v>200951</v>
      </c>
      <c r="Z30" s="2">
        <v>40.190199999999997</v>
      </c>
      <c r="AA30" s="6">
        <v>500000</v>
      </c>
    </row>
    <row r="31" spans="1:27" x14ac:dyDescent="0.25">
      <c r="A31" s="25" t="s">
        <v>57</v>
      </c>
      <c r="B31" s="24" t="s">
        <v>32</v>
      </c>
      <c r="C31" s="6">
        <v>1710733</v>
      </c>
      <c r="D31" s="6"/>
      <c r="E31" s="7">
        <v>1102000</v>
      </c>
      <c r="F31" s="8">
        <v>1102000</v>
      </c>
      <c r="G31" s="8"/>
      <c r="H31" s="8"/>
      <c r="I31" s="8">
        <v>2100</v>
      </c>
      <c r="J31" s="8">
        <v>2100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2100</v>
      </c>
      <c r="X31" s="8">
        <v>1102000</v>
      </c>
      <c r="Y31" s="8">
        <v>-1099900</v>
      </c>
      <c r="Z31" s="2">
        <v>-99.809437386569883</v>
      </c>
      <c r="AA31" s="6">
        <v>1102000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30862634</v>
      </c>
      <c r="D33" s="6"/>
      <c r="E33" s="7">
        <v>5000</v>
      </c>
      <c r="F33" s="8">
        <v>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5000</v>
      </c>
      <c r="Y33" s="8">
        <v>-5000</v>
      </c>
      <c r="Z33" s="2">
        <v>-100</v>
      </c>
      <c r="AA33" s="6">
        <v>5000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50890848</v>
      </c>
      <c r="D35" s="33">
        <f>SUM(D24:D34)</f>
        <v>0</v>
      </c>
      <c r="E35" s="34">
        <f t="shared" si="1"/>
        <v>21073039</v>
      </c>
      <c r="F35" s="35">
        <f t="shared" si="1"/>
        <v>21573039</v>
      </c>
      <c r="G35" s="35">
        <f t="shared" si="1"/>
        <v>1238526</v>
      </c>
      <c r="H35" s="35">
        <f t="shared" si="1"/>
        <v>1617479</v>
      </c>
      <c r="I35" s="35">
        <f t="shared" si="1"/>
        <v>1471564</v>
      </c>
      <c r="J35" s="35">
        <f t="shared" si="1"/>
        <v>4327569</v>
      </c>
      <c r="K35" s="35">
        <f t="shared" si="1"/>
        <v>1690595</v>
      </c>
      <c r="L35" s="35">
        <f t="shared" si="1"/>
        <v>1482420</v>
      </c>
      <c r="M35" s="35">
        <f t="shared" si="1"/>
        <v>1853304</v>
      </c>
      <c r="N35" s="35">
        <f t="shared" si="1"/>
        <v>5026319</v>
      </c>
      <c r="O35" s="35">
        <f t="shared" si="1"/>
        <v>1532866</v>
      </c>
      <c r="P35" s="35">
        <f t="shared" si="1"/>
        <v>1454278</v>
      </c>
      <c r="Q35" s="35">
        <f t="shared" si="1"/>
        <v>5956616</v>
      </c>
      <c r="R35" s="35">
        <f t="shared" si="1"/>
        <v>8943760</v>
      </c>
      <c r="S35" s="35">
        <f t="shared" si="1"/>
        <v>1476591</v>
      </c>
      <c r="T35" s="35">
        <f t="shared" si="1"/>
        <v>2310118</v>
      </c>
      <c r="U35" s="35">
        <f t="shared" si="1"/>
        <v>2770731</v>
      </c>
      <c r="V35" s="35">
        <f t="shared" si="1"/>
        <v>6557440</v>
      </c>
      <c r="W35" s="35">
        <f t="shared" si="1"/>
        <v>24855088</v>
      </c>
      <c r="X35" s="35">
        <f t="shared" si="1"/>
        <v>21573039</v>
      </c>
      <c r="Y35" s="35">
        <f t="shared" si="1"/>
        <v>3282049</v>
      </c>
      <c r="Z35" s="36">
        <f>+IF(X35&lt;&gt;0,+(Y35/X35)*100,0)</f>
        <v>15.213660903315477</v>
      </c>
      <c r="AA35" s="33">
        <f>SUM(AA24:AA34)</f>
        <v>21573039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-28970214</v>
      </c>
      <c r="D37" s="46">
        <f>+D21-D35</f>
        <v>0</v>
      </c>
      <c r="E37" s="47">
        <f t="shared" si="2"/>
        <v>2102497</v>
      </c>
      <c r="F37" s="48">
        <f t="shared" si="2"/>
        <v>4133986</v>
      </c>
      <c r="G37" s="48">
        <f t="shared" si="2"/>
        <v>-1043194</v>
      </c>
      <c r="H37" s="48">
        <f t="shared" si="2"/>
        <v>-765786</v>
      </c>
      <c r="I37" s="48">
        <f t="shared" si="2"/>
        <v>-844556</v>
      </c>
      <c r="J37" s="48">
        <f t="shared" si="2"/>
        <v>-2653536</v>
      </c>
      <c r="K37" s="48">
        <f t="shared" si="2"/>
        <v>-1431781</v>
      </c>
      <c r="L37" s="48">
        <f t="shared" si="2"/>
        <v>-840223</v>
      </c>
      <c r="M37" s="48">
        <f t="shared" si="2"/>
        <v>-1340638</v>
      </c>
      <c r="N37" s="48">
        <f t="shared" si="2"/>
        <v>-3612642</v>
      </c>
      <c r="O37" s="48">
        <f t="shared" si="2"/>
        <v>-1262809</v>
      </c>
      <c r="P37" s="48">
        <f t="shared" si="2"/>
        <v>-1174915</v>
      </c>
      <c r="Q37" s="48">
        <f t="shared" si="2"/>
        <v>1757886</v>
      </c>
      <c r="R37" s="48">
        <f t="shared" si="2"/>
        <v>-679838</v>
      </c>
      <c r="S37" s="48">
        <f t="shared" si="2"/>
        <v>-1211436</v>
      </c>
      <c r="T37" s="48">
        <f t="shared" si="2"/>
        <v>-2045843</v>
      </c>
      <c r="U37" s="48">
        <f t="shared" si="2"/>
        <v>-1874499</v>
      </c>
      <c r="V37" s="48">
        <f t="shared" si="2"/>
        <v>-5131778</v>
      </c>
      <c r="W37" s="48">
        <f t="shared" si="2"/>
        <v>-12077794</v>
      </c>
      <c r="X37" s="48">
        <f>IF(F21=F35,0,X21-X35)</f>
        <v>4133986</v>
      </c>
      <c r="Y37" s="48">
        <f t="shared" si="2"/>
        <v>-16211780</v>
      </c>
      <c r="Z37" s="49">
        <f>+IF(X37&lt;&gt;0,+(Y37/X37)*100,0)</f>
        <v>-392.15856076919471</v>
      </c>
      <c r="AA37" s="46">
        <f>+AA21-AA35</f>
        <v>4133986</v>
      </c>
    </row>
    <row r="38" spans="1:27" ht="23.15" customHeight="1" x14ac:dyDescent="0.25">
      <c r="A38" s="50" t="s">
        <v>62</v>
      </c>
      <c r="B38" s="29" t="s">
        <v>32</v>
      </c>
      <c r="C38" s="6">
        <v>37220714</v>
      </c>
      <c r="D38" s="6"/>
      <c r="E38" s="7">
        <v>11857842</v>
      </c>
      <c r="F38" s="8">
        <v>19049647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19049647</v>
      </c>
      <c r="Y38" s="8">
        <v>-19049647</v>
      </c>
      <c r="Z38" s="2">
        <v>-100</v>
      </c>
      <c r="AA38" s="6">
        <v>19049647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8250500</v>
      </c>
      <c r="D41" s="56">
        <f>SUM(D37:D40)</f>
        <v>0</v>
      </c>
      <c r="E41" s="57">
        <f t="shared" si="3"/>
        <v>13960339</v>
      </c>
      <c r="F41" s="58">
        <f t="shared" si="3"/>
        <v>23183633</v>
      </c>
      <c r="G41" s="58">
        <f t="shared" si="3"/>
        <v>-1043194</v>
      </c>
      <c r="H41" s="58">
        <f t="shared" si="3"/>
        <v>-765786</v>
      </c>
      <c r="I41" s="58">
        <f t="shared" si="3"/>
        <v>-844556</v>
      </c>
      <c r="J41" s="58">
        <f t="shared" si="3"/>
        <v>-2653536</v>
      </c>
      <c r="K41" s="58">
        <f t="shared" si="3"/>
        <v>-1431781</v>
      </c>
      <c r="L41" s="58">
        <f t="shared" si="3"/>
        <v>-840223</v>
      </c>
      <c r="M41" s="58">
        <f t="shared" si="3"/>
        <v>-1340638</v>
      </c>
      <c r="N41" s="58">
        <f t="shared" si="3"/>
        <v>-3612642</v>
      </c>
      <c r="O41" s="58">
        <f t="shared" si="3"/>
        <v>-1262809</v>
      </c>
      <c r="P41" s="58">
        <f t="shared" si="3"/>
        <v>-1174915</v>
      </c>
      <c r="Q41" s="58">
        <f t="shared" si="3"/>
        <v>1757886</v>
      </c>
      <c r="R41" s="58">
        <f t="shared" si="3"/>
        <v>-679838</v>
      </c>
      <c r="S41" s="58">
        <f t="shared" si="3"/>
        <v>-1211436</v>
      </c>
      <c r="T41" s="58">
        <f t="shared" si="3"/>
        <v>-2045843</v>
      </c>
      <c r="U41" s="58">
        <f t="shared" si="3"/>
        <v>-1874499</v>
      </c>
      <c r="V41" s="58">
        <f t="shared" si="3"/>
        <v>-5131778</v>
      </c>
      <c r="W41" s="58">
        <f t="shared" si="3"/>
        <v>-12077794</v>
      </c>
      <c r="X41" s="58">
        <f t="shared" si="3"/>
        <v>23183633</v>
      </c>
      <c r="Y41" s="58">
        <f t="shared" si="3"/>
        <v>-35261427</v>
      </c>
      <c r="Z41" s="59">
        <f>+IF(X41&lt;&gt;0,+(Y41/X41)*100,0)</f>
        <v>-152.09620942498529</v>
      </c>
      <c r="AA41" s="56">
        <f>SUM(AA37:AA40)</f>
        <v>23183633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8250500</v>
      </c>
      <c r="D43" s="64">
        <f>+D41-D42</f>
        <v>0</v>
      </c>
      <c r="E43" s="65">
        <f t="shared" si="4"/>
        <v>13960339</v>
      </c>
      <c r="F43" s="66">
        <f t="shared" si="4"/>
        <v>23183633</v>
      </c>
      <c r="G43" s="66">
        <f t="shared" si="4"/>
        <v>-1043194</v>
      </c>
      <c r="H43" s="66">
        <f t="shared" si="4"/>
        <v>-765786</v>
      </c>
      <c r="I43" s="66">
        <f t="shared" si="4"/>
        <v>-844556</v>
      </c>
      <c r="J43" s="66">
        <f t="shared" si="4"/>
        <v>-2653536</v>
      </c>
      <c r="K43" s="66">
        <f t="shared" si="4"/>
        <v>-1431781</v>
      </c>
      <c r="L43" s="66">
        <f t="shared" si="4"/>
        <v>-840223</v>
      </c>
      <c r="M43" s="66">
        <f t="shared" si="4"/>
        <v>-1340638</v>
      </c>
      <c r="N43" s="66">
        <f t="shared" si="4"/>
        <v>-3612642</v>
      </c>
      <c r="O43" s="66">
        <f t="shared" si="4"/>
        <v>-1262809</v>
      </c>
      <c r="P43" s="66">
        <f t="shared" si="4"/>
        <v>-1174915</v>
      </c>
      <c r="Q43" s="66">
        <f t="shared" si="4"/>
        <v>1757886</v>
      </c>
      <c r="R43" s="66">
        <f t="shared" si="4"/>
        <v>-679838</v>
      </c>
      <c r="S43" s="66">
        <f t="shared" si="4"/>
        <v>-1211436</v>
      </c>
      <c r="T43" s="66">
        <f t="shared" si="4"/>
        <v>-2045843</v>
      </c>
      <c r="U43" s="66">
        <f t="shared" si="4"/>
        <v>-1874499</v>
      </c>
      <c r="V43" s="66">
        <f t="shared" si="4"/>
        <v>-5131778</v>
      </c>
      <c r="W43" s="66">
        <f t="shared" si="4"/>
        <v>-12077794</v>
      </c>
      <c r="X43" s="66">
        <f t="shared" si="4"/>
        <v>23183633</v>
      </c>
      <c r="Y43" s="66">
        <f t="shared" si="4"/>
        <v>-35261427</v>
      </c>
      <c r="Z43" s="67">
        <f>+IF(X43&lt;&gt;0,+(Y43/X43)*100,0)</f>
        <v>-152.09620942498529</v>
      </c>
      <c r="AA43" s="64">
        <f>+AA41-AA42</f>
        <v>23183633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8250500</v>
      </c>
      <c r="D45" s="56">
        <f>SUM(D43:D44)</f>
        <v>0</v>
      </c>
      <c r="E45" s="57">
        <f t="shared" si="5"/>
        <v>13960339</v>
      </c>
      <c r="F45" s="58">
        <f t="shared" si="5"/>
        <v>23183633</v>
      </c>
      <c r="G45" s="58">
        <f t="shared" si="5"/>
        <v>-1043194</v>
      </c>
      <c r="H45" s="58">
        <f t="shared" si="5"/>
        <v>-765786</v>
      </c>
      <c r="I45" s="58">
        <f t="shared" si="5"/>
        <v>-844556</v>
      </c>
      <c r="J45" s="58">
        <f t="shared" si="5"/>
        <v>-2653536</v>
      </c>
      <c r="K45" s="58">
        <f t="shared" si="5"/>
        <v>-1431781</v>
      </c>
      <c r="L45" s="58">
        <f t="shared" si="5"/>
        <v>-840223</v>
      </c>
      <c r="M45" s="58">
        <f t="shared" si="5"/>
        <v>-1340638</v>
      </c>
      <c r="N45" s="58">
        <f t="shared" si="5"/>
        <v>-3612642</v>
      </c>
      <c r="O45" s="58">
        <f t="shared" si="5"/>
        <v>-1262809</v>
      </c>
      <c r="P45" s="58">
        <f t="shared" si="5"/>
        <v>-1174915</v>
      </c>
      <c r="Q45" s="58">
        <f t="shared" si="5"/>
        <v>1757886</v>
      </c>
      <c r="R45" s="58">
        <f t="shared" si="5"/>
        <v>-679838</v>
      </c>
      <c r="S45" s="58">
        <f t="shared" si="5"/>
        <v>-1211436</v>
      </c>
      <c r="T45" s="58">
        <f t="shared" si="5"/>
        <v>-2045843</v>
      </c>
      <c r="U45" s="58">
        <f t="shared" si="5"/>
        <v>-1874499</v>
      </c>
      <c r="V45" s="58">
        <f t="shared" si="5"/>
        <v>-5131778</v>
      </c>
      <c r="W45" s="58">
        <f t="shared" si="5"/>
        <v>-12077794</v>
      </c>
      <c r="X45" s="58">
        <f t="shared" si="5"/>
        <v>23183633</v>
      </c>
      <c r="Y45" s="58">
        <f t="shared" si="5"/>
        <v>-35261427</v>
      </c>
      <c r="Z45" s="59">
        <f>+IF(X45&lt;&gt;0,+(Y45/X45)*100,0)</f>
        <v>-152.09620942498529</v>
      </c>
      <c r="AA45" s="56">
        <f>SUM(AA43:AA44)</f>
        <v>23183633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8250500</v>
      </c>
      <c r="D47" s="71">
        <f>SUM(D45:D46)</f>
        <v>0</v>
      </c>
      <c r="E47" s="72">
        <f t="shared" si="6"/>
        <v>13960339</v>
      </c>
      <c r="F47" s="73">
        <f t="shared" si="6"/>
        <v>23183633</v>
      </c>
      <c r="G47" s="73">
        <f t="shared" si="6"/>
        <v>-1043194</v>
      </c>
      <c r="H47" s="74">
        <f t="shared" si="6"/>
        <v>-765786</v>
      </c>
      <c r="I47" s="74">
        <f t="shared" si="6"/>
        <v>-844556</v>
      </c>
      <c r="J47" s="74">
        <f t="shared" si="6"/>
        <v>-2653536</v>
      </c>
      <c r="K47" s="74">
        <f t="shared" si="6"/>
        <v>-1431781</v>
      </c>
      <c r="L47" s="74">
        <f t="shared" si="6"/>
        <v>-840223</v>
      </c>
      <c r="M47" s="73">
        <f t="shared" si="6"/>
        <v>-1340638</v>
      </c>
      <c r="N47" s="73">
        <f t="shared" si="6"/>
        <v>-3612642</v>
      </c>
      <c r="O47" s="74">
        <f t="shared" si="6"/>
        <v>-1262809</v>
      </c>
      <c r="P47" s="74">
        <f t="shared" si="6"/>
        <v>-1174915</v>
      </c>
      <c r="Q47" s="74">
        <f t="shared" si="6"/>
        <v>1757886</v>
      </c>
      <c r="R47" s="74">
        <f t="shared" si="6"/>
        <v>-679838</v>
      </c>
      <c r="S47" s="74">
        <f t="shared" si="6"/>
        <v>-1211436</v>
      </c>
      <c r="T47" s="73">
        <f t="shared" si="6"/>
        <v>-2045843</v>
      </c>
      <c r="U47" s="73">
        <f t="shared" si="6"/>
        <v>-1874499</v>
      </c>
      <c r="V47" s="74">
        <f t="shared" si="6"/>
        <v>-5131778</v>
      </c>
      <c r="W47" s="74">
        <f t="shared" si="6"/>
        <v>-12077794</v>
      </c>
      <c r="X47" s="74">
        <f t="shared" si="6"/>
        <v>23183633</v>
      </c>
      <c r="Y47" s="74">
        <f t="shared" si="6"/>
        <v>-35261427</v>
      </c>
      <c r="Z47" s="75">
        <f>+IF(X47&lt;&gt;0,+(Y47/X47)*100,0)</f>
        <v>-152.09620942498529</v>
      </c>
      <c r="AA47" s="76">
        <f>SUM(AA45:AA46)</f>
        <v>23183633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9242280</v>
      </c>
      <c r="D24" s="6"/>
      <c r="E24" s="7">
        <v>10421237</v>
      </c>
      <c r="F24" s="8">
        <v>10421237</v>
      </c>
      <c r="G24" s="8">
        <v>799986</v>
      </c>
      <c r="H24" s="8">
        <v>656754</v>
      </c>
      <c r="I24" s="8">
        <v>695864</v>
      </c>
      <c r="J24" s="8">
        <v>2152604</v>
      </c>
      <c r="K24" s="8">
        <v>787508</v>
      </c>
      <c r="L24" s="8">
        <v>936948</v>
      </c>
      <c r="M24" s="8">
        <v>859212</v>
      </c>
      <c r="N24" s="8">
        <v>2583668</v>
      </c>
      <c r="O24" s="8">
        <v>792253</v>
      </c>
      <c r="P24" s="8">
        <v>798058</v>
      </c>
      <c r="Q24" s="8">
        <v>765158</v>
      </c>
      <c r="R24" s="8">
        <v>2355469</v>
      </c>
      <c r="S24" s="8">
        <v>791604</v>
      </c>
      <c r="T24" s="8">
        <v>779601</v>
      </c>
      <c r="U24" s="8">
        <v>771044</v>
      </c>
      <c r="V24" s="8">
        <v>2342249</v>
      </c>
      <c r="W24" s="8">
        <v>9433990</v>
      </c>
      <c r="X24" s="8">
        <v>10421237</v>
      </c>
      <c r="Y24" s="8">
        <v>-987247</v>
      </c>
      <c r="Z24" s="2">
        <v>-9.4734147203446195</v>
      </c>
      <c r="AA24" s="6">
        <v>10421237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62467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9304747</v>
      </c>
      <c r="D35" s="33">
        <f>SUM(D24:D34)</f>
        <v>0</v>
      </c>
      <c r="E35" s="34">
        <f t="shared" si="1"/>
        <v>10421237</v>
      </c>
      <c r="F35" s="35">
        <f t="shared" si="1"/>
        <v>10421237</v>
      </c>
      <c r="G35" s="35">
        <f t="shared" si="1"/>
        <v>799986</v>
      </c>
      <c r="H35" s="35">
        <f t="shared" si="1"/>
        <v>656754</v>
      </c>
      <c r="I35" s="35">
        <f t="shared" si="1"/>
        <v>695864</v>
      </c>
      <c r="J35" s="35">
        <f t="shared" si="1"/>
        <v>2152604</v>
      </c>
      <c r="K35" s="35">
        <f t="shared" si="1"/>
        <v>787508</v>
      </c>
      <c r="L35" s="35">
        <f t="shared" si="1"/>
        <v>936948</v>
      </c>
      <c r="M35" s="35">
        <f t="shared" si="1"/>
        <v>859212</v>
      </c>
      <c r="N35" s="35">
        <f t="shared" si="1"/>
        <v>2583668</v>
      </c>
      <c r="O35" s="35">
        <f t="shared" si="1"/>
        <v>792253</v>
      </c>
      <c r="P35" s="35">
        <f t="shared" si="1"/>
        <v>798058</v>
      </c>
      <c r="Q35" s="35">
        <f t="shared" si="1"/>
        <v>765158</v>
      </c>
      <c r="R35" s="35">
        <f t="shared" si="1"/>
        <v>2355469</v>
      </c>
      <c r="S35" s="35">
        <f t="shared" si="1"/>
        <v>791604</v>
      </c>
      <c r="T35" s="35">
        <f t="shared" si="1"/>
        <v>779601</v>
      </c>
      <c r="U35" s="35">
        <f t="shared" si="1"/>
        <v>771044</v>
      </c>
      <c r="V35" s="35">
        <f t="shared" si="1"/>
        <v>2342249</v>
      </c>
      <c r="W35" s="35">
        <f t="shared" si="1"/>
        <v>9433990</v>
      </c>
      <c r="X35" s="35">
        <f t="shared" si="1"/>
        <v>10421237</v>
      </c>
      <c r="Y35" s="35">
        <f t="shared" si="1"/>
        <v>-987247</v>
      </c>
      <c r="Z35" s="36">
        <f>+IF(X35&lt;&gt;0,+(Y35/X35)*100,0)</f>
        <v>-9.4734147203446195</v>
      </c>
      <c r="AA35" s="33">
        <f>SUM(AA24:AA34)</f>
        <v>10421237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-9304747</v>
      </c>
      <c r="D37" s="46">
        <f>+D21-D35</f>
        <v>0</v>
      </c>
      <c r="E37" s="47">
        <f t="shared" si="2"/>
        <v>-10421237</v>
      </c>
      <c r="F37" s="48">
        <f t="shared" si="2"/>
        <v>-10421237</v>
      </c>
      <c r="G37" s="48">
        <f t="shared" si="2"/>
        <v>-799986</v>
      </c>
      <c r="H37" s="48">
        <f t="shared" si="2"/>
        <v>-656754</v>
      </c>
      <c r="I37" s="48">
        <f t="shared" si="2"/>
        <v>-695864</v>
      </c>
      <c r="J37" s="48">
        <f t="shared" si="2"/>
        <v>-2152604</v>
      </c>
      <c r="K37" s="48">
        <f t="shared" si="2"/>
        <v>-787508</v>
      </c>
      <c r="L37" s="48">
        <f t="shared" si="2"/>
        <v>-936948</v>
      </c>
      <c r="M37" s="48">
        <f t="shared" si="2"/>
        <v>-859212</v>
      </c>
      <c r="N37" s="48">
        <f t="shared" si="2"/>
        <v>-2583668</v>
      </c>
      <c r="O37" s="48">
        <f t="shared" si="2"/>
        <v>-792253</v>
      </c>
      <c r="P37" s="48">
        <f t="shared" si="2"/>
        <v>-798058</v>
      </c>
      <c r="Q37" s="48">
        <f t="shared" si="2"/>
        <v>-765158</v>
      </c>
      <c r="R37" s="48">
        <f t="shared" si="2"/>
        <v>-2355469</v>
      </c>
      <c r="S37" s="48">
        <f t="shared" si="2"/>
        <v>-791604</v>
      </c>
      <c r="T37" s="48">
        <f t="shared" si="2"/>
        <v>-779601</v>
      </c>
      <c r="U37" s="48">
        <f t="shared" si="2"/>
        <v>-771044</v>
      </c>
      <c r="V37" s="48">
        <f t="shared" si="2"/>
        <v>-2342249</v>
      </c>
      <c r="W37" s="48">
        <f t="shared" si="2"/>
        <v>-9433990</v>
      </c>
      <c r="X37" s="48">
        <f>IF(F21=F35,0,X21-X35)</f>
        <v>-10421237</v>
      </c>
      <c r="Y37" s="48">
        <f t="shared" si="2"/>
        <v>987247</v>
      </c>
      <c r="Z37" s="49">
        <f>+IF(X37&lt;&gt;0,+(Y37/X37)*100,0)</f>
        <v>-9.4734147203446195</v>
      </c>
      <c r="AA37" s="46">
        <f>+AA21-AA35</f>
        <v>-10421237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-9304747</v>
      </c>
      <c r="D41" s="56">
        <f>SUM(D37:D40)</f>
        <v>0</v>
      </c>
      <c r="E41" s="57">
        <f t="shared" si="3"/>
        <v>-10421237</v>
      </c>
      <c r="F41" s="58">
        <f t="shared" si="3"/>
        <v>-10421237</v>
      </c>
      <c r="G41" s="58">
        <f t="shared" si="3"/>
        <v>-799986</v>
      </c>
      <c r="H41" s="58">
        <f t="shared" si="3"/>
        <v>-656754</v>
      </c>
      <c r="I41" s="58">
        <f t="shared" si="3"/>
        <v>-695864</v>
      </c>
      <c r="J41" s="58">
        <f t="shared" si="3"/>
        <v>-2152604</v>
      </c>
      <c r="K41" s="58">
        <f t="shared" si="3"/>
        <v>-787508</v>
      </c>
      <c r="L41" s="58">
        <f t="shared" si="3"/>
        <v>-936948</v>
      </c>
      <c r="M41" s="58">
        <f t="shared" si="3"/>
        <v>-859212</v>
      </c>
      <c r="N41" s="58">
        <f t="shared" si="3"/>
        <v>-2583668</v>
      </c>
      <c r="O41" s="58">
        <f t="shared" si="3"/>
        <v>-792253</v>
      </c>
      <c r="P41" s="58">
        <f t="shared" si="3"/>
        <v>-798058</v>
      </c>
      <c r="Q41" s="58">
        <f t="shared" si="3"/>
        <v>-765158</v>
      </c>
      <c r="R41" s="58">
        <f t="shared" si="3"/>
        <v>-2355469</v>
      </c>
      <c r="S41" s="58">
        <f t="shared" si="3"/>
        <v>-791604</v>
      </c>
      <c r="T41" s="58">
        <f t="shared" si="3"/>
        <v>-779601</v>
      </c>
      <c r="U41" s="58">
        <f t="shared" si="3"/>
        <v>-771044</v>
      </c>
      <c r="V41" s="58">
        <f t="shared" si="3"/>
        <v>-2342249</v>
      </c>
      <c r="W41" s="58">
        <f t="shared" si="3"/>
        <v>-9433990</v>
      </c>
      <c r="X41" s="58">
        <f t="shared" si="3"/>
        <v>-10421237</v>
      </c>
      <c r="Y41" s="58">
        <f t="shared" si="3"/>
        <v>987247</v>
      </c>
      <c r="Z41" s="59">
        <f>+IF(X41&lt;&gt;0,+(Y41/X41)*100,0)</f>
        <v>-9.4734147203446195</v>
      </c>
      <c r="AA41" s="56">
        <f>SUM(AA37:AA40)</f>
        <v>-10421237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-9304747</v>
      </c>
      <c r="D43" s="64">
        <f>+D41-D42</f>
        <v>0</v>
      </c>
      <c r="E43" s="65">
        <f t="shared" si="4"/>
        <v>-10421237</v>
      </c>
      <c r="F43" s="66">
        <f t="shared" si="4"/>
        <v>-10421237</v>
      </c>
      <c r="G43" s="66">
        <f t="shared" si="4"/>
        <v>-799986</v>
      </c>
      <c r="H43" s="66">
        <f t="shared" si="4"/>
        <v>-656754</v>
      </c>
      <c r="I43" s="66">
        <f t="shared" si="4"/>
        <v>-695864</v>
      </c>
      <c r="J43" s="66">
        <f t="shared" si="4"/>
        <v>-2152604</v>
      </c>
      <c r="K43" s="66">
        <f t="shared" si="4"/>
        <v>-787508</v>
      </c>
      <c r="L43" s="66">
        <f t="shared" si="4"/>
        <v>-936948</v>
      </c>
      <c r="M43" s="66">
        <f t="shared" si="4"/>
        <v>-859212</v>
      </c>
      <c r="N43" s="66">
        <f t="shared" si="4"/>
        <v>-2583668</v>
      </c>
      <c r="O43" s="66">
        <f t="shared" si="4"/>
        <v>-792253</v>
      </c>
      <c r="P43" s="66">
        <f t="shared" si="4"/>
        <v>-798058</v>
      </c>
      <c r="Q43" s="66">
        <f t="shared" si="4"/>
        <v>-765158</v>
      </c>
      <c r="R43" s="66">
        <f t="shared" si="4"/>
        <v>-2355469</v>
      </c>
      <c r="S43" s="66">
        <f t="shared" si="4"/>
        <v>-791604</v>
      </c>
      <c r="T43" s="66">
        <f t="shared" si="4"/>
        <v>-779601</v>
      </c>
      <c r="U43" s="66">
        <f t="shared" si="4"/>
        <v>-771044</v>
      </c>
      <c r="V43" s="66">
        <f t="shared" si="4"/>
        <v>-2342249</v>
      </c>
      <c r="W43" s="66">
        <f t="shared" si="4"/>
        <v>-9433990</v>
      </c>
      <c r="X43" s="66">
        <f t="shared" si="4"/>
        <v>-10421237</v>
      </c>
      <c r="Y43" s="66">
        <f t="shared" si="4"/>
        <v>987247</v>
      </c>
      <c r="Z43" s="67">
        <f>+IF(X43&lt;&gt;0,+(Y43/X43)*100,0)</f>
        <v>-9.4734147203446195</v>
      </c>
      <c r="AA43" s="64">
        <f>+AA41-AA42</f>
        <v>-10421237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-9304747</v>
      </c>
      <c r="D45" s="56">
        <f>SUM(D43:D44)</f>
        <v>0</v>
      </c>
      <c r="E45" s="57">
        <f t="shared" si="5"/>
        <v>-10421237</v>
      </c>
      <c r="F45" s="58">
        <f t="shared" si="5"/>
        <v>-10421237</v>
      </c>
      <c r="G45" s="58">
        <f t="shared" si="5"/>
        <v>-799986</v>
      </c>
      <c r="H45" s="58">
        <f t="shared" si="5"/>
        <v>-656754</v>
      </c>
      <c r="I45" s="58">
        <f t="shared" si="5"/>
        <v>-695864</v>
      </c>
      <c r="J45" s="58">
        <f t="shared" si="5"/>
        <v>-2152604</v>
      </c>
      <c r="K45" s="58">
        <f t="shared" si="5"/>
        <v>-787508</v>
      </c>
      <c r="L45" s="58">
        <f t="shared" si="5"/>
        <v>-936948</v>
      </c>
      <c r="M45" s="58">
        <f t="shared" si="5"/>
        <v>-859212</v>
      </c>
      <c r="N45" s="58">
        <f t="shared" si="5"/>
        <v>-2583668</v>
      </c>
      <c r="O45" s="58">
        <f t="shared" si="5"/>
        <v>-792253</v>
      </c>
      <c r="P45" s="58">
        <f t="shared" si="5"/>
        <v>-798058</v>
      </c>
      <c r="Q45" s="58">
        <f t="shared" si="5"/>
        <v>-765158</v>
      </c>
      <c r="R45" s="58">
        <f t="shared" si="5"/>
        <v>-2355469</v>
      </c>
      <c r="S45" s="58">
        <f t="shared" si="5"/>
        <v>-791604</v>
      </c>
      <c r="T45" s="58">
        <f t="shared" si="5"/>
        <v>-779601</v>
      </c>
      <c r="U45" s="58">
        <f t="shared" si="5"/>
        <v>-771044</v>
      </c>
      <c r="V45" s="58">
        <f t="shared" si="5"/>
        <v>-2342249</v>
      </c>
      <c r="W45" s="58">
        <f t="shared" si="5"/>
        <v>-9433990</v>
      </c>
      <c r="X45" s="58">
        <f t="shared" si="5"/>
        <v>-10421237</v>
      </c>
      <c r="Y45" s="58">
        <f t="shared" si="5"/>
        <v>987247</v>
      </c>
      <c r="Z45" s="59">
        <f>+IF(X45&lt;&gt;0,+(Y45/X45)*100,0)</f>
        <v>-9.4734147203446195</v>
      </c>
      <c r="AA45" s="56">
        <f>SUM(AA43:AA44)</f>
        <v>-10421237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-9304747</v>
      </c>
      <c r="D47" s="71">
        <f>SUM(D45:D46)</f>
        <v>0</v>
      </c>
      <c r="E47" s="72">
        <f t="shared" si="6"/>
        <v>-10421237</v>
      </c>
      <c r="F47" s="73">
        <f t="shared" si="6"/>
        <v>-10421237</v>
      </c>
      <c r="G47" s="73">
        <f t="shared" si="6"/>
        <v>-799986</v>
      </c>
      <c r="H47" s="74">
        <f t="shared" si="6"/>
        <v>-656754</v>
      </c>
      <c r="I47" s="74">
        <f t="shared" si="6"/>
        <v>-695864</v>
      </c>
      <c r="J47" s="74">
        <f t="shared" si="6"/>
        <v>-2152604</v>
      </c>
      <c r="K47" s="74">
        <f t="shared" si="6"/>
        <v>-787508</v>
      </c>
      <c r="L47" s="74">
        <f t="shared" si="6"/>
        <v>-936948</v>
      </c>
      <c r="M47" s="73">
        <f t="shared" si="6"/>
        <v>-859212</v>
      </c>
      <c r="N47" s="73">
        <f t="shared" si="6"/>
        <v>-2583668</v>
      </c>
      <c r="O47" s="74">
        <f t="shared" si="6"/>
        <v>-792253</v>
      </c>
      <c r="P47" s="74">
        <f t="shared" si="6"/>
        <v>-798058</v>
      </c>
      <c r="Q47" s="74">
        <f t="shared" si="6"/>
        <v>-765158</v>
      </c>
      <c r="R47" s="74">
        <f t="shared" si="6"/>
        <v>-2355469</v>
      </c>
      <c r="S47" s="74">
        <f t="shared" si="6"/>
        <v>-791604</v>
      </c>
      <c r="T47" s="73">
        <f t="shared" si="6"/>
        <v>-779601</v>
      </c>
      <c r="U47" s="73">
        <f t="shared" si="6"/>
        <v>-771044</v>
      </c>
      <c r="V47" s="74">
        <f t="shared" si="6"/>
        <v>-2342249</v>
      </c>
      <c r="W47" s="74">
        <f t="shared" si="6"/>
        <v>-9433990</v>
      </c>
      <c r="X47" s="74">
        <f t="shared" si="6"/>
        <v>-10421237</v>
      </c>
      <c r="Y47" s="74">
        <f t="shared" si="6"/>
        <v>987247</v>
      </c>
      <c r="Z47" s="75">
        <f>+IF(X47&lt;&gt;0,+(Y47/X47)*100,0)</f>
        <v>-9.4734147203446195</v>
      </c>
      <c r="AA47" s="76">
        <f>SUM(AA45:AA46)</f>
        <v>-10421237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12245794</v>
      </c>
      <c r="D8" s="6"/>
      <c r="E8" s="7">
        <v>12507371</v>
      </c>
      <c r="F8" s="8">
        <v>12507371</v>
      </c>
      <c r="G8" s="8">
        <v>1066409</v>
      </c>
      <c r="H8" s="8">
        <v>1066409</v>
      </c>
      <c r="I8" s="8">
        <v>1066449</v>
      </c>
      <c r="J8" s="8">
        <v>3199267</v>
      </c>
      <c r="K8" s="8">
        <v>1066449</v>
      </c>
      <c r="L8" s="8">
        <v>768197</v>
      </c>
      <c r="M8" s="8">
        <v>1066856</v>
      </c>
      <c r="N8" s="8">
        <v>2901502</v>
      </c>
      <c r="O8" s="8">
        <v>1066856</v>
      </c>
      <c r="P8" s="8">
        <v>1066856</v>
      </c>
      <c r="Q8" s="8">
        <v>1066856</v>
      </c>
      <c r="R8" s="8">
        <v>3200568</v>
      </c>
      <c r="S8" s="8">
        <v>1066551</v>
      </c>
      <c r="T8" s="8">
        <v>1031447</v>
      </c>
      <c r="U8" s="8">
        <v>1031447</v>
      </c>
      <c r="V8" s="8">
        <v>3129445</v>
      </c>
      <c r="W8" s="8">
        <v>12430782</v>
      </c>
      <c r="X8" s="8">
        <v>12507371</v>
      </c>
      <c r="Y8" s="8">
        <v>-76589</v>
      </c>
      <c r="Z8" s="2">
        <v>-0.61235090891603039</v>
      </c>
      <c r="AA8" s="6">
        <v>12507371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12245794</v>
      </c>
      <c r="D21" s="33">
        <f t="shared" si="0"/>
        <v>0</v>
      </c>
      <c r="E21" s="34">
        <f t="shared" si="0"/>
        <v>12507371</v>
      </c>
      <c r="F21" s="35">
        <f t="shared" si="0"/>
        <v>12507371</v>
      </c>
      <c r="G21" s="35">
        <f t="shared" si="0"/>
        <v>1066409</v>
      </c>
      <c r="H21" s="35">
        <f t="shared" si="0"/>
        <v>1066409</v>
      </c>
      <c r="I21" s="35">
        <f t="shared" si="0"/>
        <v>1066449</v>
      </c>
      <c r="J21" s="35">
        <f t="shared" si="0"/>
        <v>3199267</v>
      </c>
      <c r="K21" s="35">
        <f t="shared" si="0"/>
        <v>1066449</v>
      </c>
      <c r="L21" s="35">
        <f t="shared" si="0"/>
        <v>768197</v>
      </c>
      <c r="M21" s="35">
        <f t="shared" si="0"/>
        <v>1066856</v>
      </c>
      <c r="N21" s="35">
        <f t="shared" si="0"/>
        <v>2901502</v>
      </c>
      <c r="O21" s="35">
        <f t="shared" si="0"/>
        <v>1066856</v>
      </c>
      <c r="P21" s="35">
        <f t="shared" si="0"/>
        <v>1066856</v>
      </c>
      <c r="Q21" s="35">
        <f t="shared" si="0"/>
        <v>1066856</v>
      </c>
      <c r="R21" s="35">
        <f t="shared" si="0"/>
        <v>3200568</v>
      </c>
      <c r="S21" s="35">
        <f t="shared" si="0"/>
        <v>1066551</v>
      </c>
      <c r="T21" s="35">
        <f t="shared" si="0"/>
        <v>1031447</v>
      </c>
      <c r="U21" s="35">
        <f t="shared" si="0"/>
        <v>1031447</v>
      </c>
      <c r="V21" s="35">
        <f t="shared" si="0"/>
        <v>3129445</v>
      </c>
      <c r="W21" s="35">
        <f t="shared" si="0"/>
        <v>12430782</v>
      </c>
      <c r="X21" s="35">
        <f t="shared" si="0"/>
        <v>12507371</v>
      </c>
      <c r="Y21" s="35">
        <f t="shared" si="0"/>
        <v>-76589</v>
      </c>
      <c r="Z21" s="36">
        <f>+IF(X21&lt;&gt;0,+(Y21/X21)*100,0)</f>
        <v>-0.61235090891603039</v>
      </c>
      <c r="AA21" s="33">
        <f>SUM(AA5:AA20)</f>
        <v>12507371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8256472</v>
      </c>
      <c r="D24" s="6"/>
      <c r="E24" s="7">
        <v>9092081</v>
      </c>
      <c r="F24" s="8">
        <v>8062665</v>
      </c>
      <c r="G24" s="8">
        <v>674588</v>
      </c>
      <c r="H24" s="8"/>
      <c r="I24" s="8"/>
      <c r="J24" s="8">
        <v>674588</v>
      </c>
      <c r="K24" s="8">
        <v>645122</v>
      </c>
      <c r="L24" s="8"/>
      <c r="M24" s="8"/>
      <c r="N24" s="8">
        <v>645122</v>
      </c>
      <c r="O24" s="8">
        <v>3354621</v>
      </c>
      <c r="P24" s="8">
        <v>695066</v>
      </c>
      <c r="Q24" s="8">
        <v>633648</v>
      </c>
      <c r="R24" s="8">
        <v>4683335</v>
      </c>
      <c r="S24" s="8">
        <v>593302</v>
      </c>
      <c r="T24" s="8"/>
      <c r="U24" s="8"/>
      <c r="V24" s="8">
        <v>593302</v>
      </c>
      <c r="W24" s="8">
        <v>6596347</v>
      </c>
      <c r="X24" s="8">
        <v>8062665</v>
      </c>
      <c r="Y24" s="8">
        <v>-1466318</v>
      </c>
      <c r="Z24" s="2">
        <v>-18.186517733280496</v>
      </c>
      <c r="AA24" s="6">
        <v>8062665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179659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2963117</v>
      </c>
      <c r="D31" s="6"/>
      <c r="E31" s="7">
        <v>209531</v>
      </c>
      <c r="F31" s="8">
        <v>282000</v>
      </c>
      <c r="G31" s="8"/>
      <c r="H31" s="8"/>
      <c r="I31" s="8">
        <v>164500</v>
      </c>
      <c r="J31" s="8">
        <v>164500</v>
      </c>
      <c r="K31" s="8"/>
      <c r="L31" s="8"/>
      <c r="M31" s="8"/>
      <c r="N31" s="8"/>
      <c r="O31" s="8"/>
      <c r="P31" s="8">
        <v>9467</v>
      </c>
      <c r="Q31" s="8"/>
      <c r="R31" s="8">
        <v>9467</v>
      </c>
      <c r="S31" s="8"/>
      <c r="T31" s="8">
        <v>88000</v>
      </c>
      <c r="U31" s="8">
        <v>88000</v>
      </c>
      <c r="V31" s="8">
        <v>176000</v>
      </c>
      <c r="W31" s="8">
        <v>349967</v>
      </c>
      <c r="X31" s="8">
        <v>282000</v>
      </c>
      <c r="Y31" s="8">
        <v>67967</v>
      </c>
      <c r="Z31" s="2">
        <v>24.101773049645388</v>
      </c>
      <c r="AA31" s="6">
        <v>282000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467604</v>
      </c>
      <c r="D33" s="6"/>
      <c r="E33" s="7">
        <v>400840</v>
      </c>
      <c r="F33" s="8">
        <v>551397</v>
      </c>
      <c r="G33" s="8"/>
      <c r="H33" s="8"/>
      <c r="I33" s="8"/>
      <c r="J33" s="8"/>
      <c r="K33" s="8">
        <v>311986</v>
      </c>
      <c r="L33" s="8"/>
      <c r="M33" s="8"/>
      <c r="N33" s="8">
        <v>311986</v>
      </c>
      <c r="O33" s="8">
        <v>9662</v>
      </c>
      <c r="P33" s="8"/>
      <c r="Q33" s="8"/>
      <c r="R33" s="8">
        <v>9662</v>
      </c>
      <c r="S33" s="8">
        <v>199860</v>
      </c>
      <c r="T33" s="8"/>
      <c r="U33" s="8"/>
      <c r="V33" s="8">
        <v>199860</v>
      </c>
      <c r="W33" s="8">
        <v>521508</v>
      </c>
      <c r="X33" s="8">
        <v>551397</v>
      </c>
      <c r="Y33" s="8">
        <v>-29889</v>
      </c>
      <c r="Z33" s="2">
        <v>-5.4205953242400664</v>
      </c>
      <c r="AA33" s="6">
        <v>551397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11866852</v>
      </c>
      <c r="D35" s="33">
        <f>SUM(D24:D34)</f>
        <v>0</v>
      </c>
      <c r="E35" s="34">
        <f t="shared" si="1"/>
        <v>9702452</v>
      </c>
      <c r="F35" s="35">
        <f t="shared" si="1"/>
        <v>8896062</v>
      </c>
      <c r="G35" s="35">
        <f t="shared" si="1"/>
        <v>674588</v>
      </c>
      <c r="H35" s="35">
        <f t="shared" si="1"/>
        <v>0</v>
      </c>
      <c r="I35" s="35">
        <f t="shared" si="1"/>
        <v>164500</v>
      </c>
      <c r="J35" s="35">
        <f t="shared" si="1"/>
        <v>839088</v>
      </c>
      <c r="K35" s="35">
        <f t="shared" si="1"/>
        <v>957108</v>
      </c>
      <c r="L35" s="35">
        <f t="shared" si="1"/>
        <v>0</v>
      </c>
      <c r="M35" s="35">
        <f t="shared" si="1"/>
        <v>0</v>
      </c>
      <c r="N35" s="35">
        <f t="shared" si="1"/>
        <v>957108</v>
      </c>
      <c r="O35" s="35">
        <f t="shared" si="1"/>
        <v>3364283</v>
      </c>
      <c r="P35" s="35">
        <f t="shared" si="1"/>
        <v>704533</v>
      </c>
      <c r="Q35" s="35">
        <f t="shared" si="1"/>
        <v>633648</v>
      </c>
      <c r="R35" s="35">
        <f t="shared" si="1"/>
        <v>4702464</v>
      </c>
      <c r="S35" s="35">
        <f t="shared" si="1"/>
        <v>793162</v>
      </c>
      <c r="T35" s="35">
        <f t="shared" si="1"/>
        <v>88000</v>
      </c>
      <c r="U35" s="35">
        <f t="shared" si="1"/>
        <v>88000</v>
      </c>
      <c r="V35" s="35">
        <f t="shared" si="1"/>
        <v>969162</v>
      </c>
      <c r="W35" s="35">
        <f t="shared" si="1"/>
        <v>7467822</v>
      </c>
      <c r="X35" s="35">
        <f t="shared" si="1"/>
        <v>8896062</v>
      </c>
      <c r="Y35" s="35">
        <f t="shared" si="1"/>
        <v>-1428240</v>
      </c>
      <c r="Z35" s="36">
        <f>+IF(X35&lt;&gt;0,+(Y35/X35)*100,0)</f>
        <v>-16.054744222780819</v>
      </c>
      <c r="AA35" s="33">
        <f>SUM(AA24:AA34)</f>
        <v>8896062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378942</v>
      </c>
      <c r="D37" s="46">
        <f>+D21-D35</f>
        <v>0</v>
      </c>
      <c r="E37" s="47">
        <f t="shared" si="2"/>
        <v>2804919</v>
      </c>
      <c r="F37" s="48">
        <f t="shared" si="2"/>
        <v>3611309</v>
      </c>
      <c r="G37" s="48">
        <f t="shared" si="2"/>
        <v>391821</v>
      </c>
      <c r="H37" s="48">
        <f t="shared" si="2"/>
        <v>1066409</v>
      </c>
      <c r="I37" s="48">
        <f t="shared" si="2"/>
        <v>901949</v>
      </c>
      <c r="J37" s="48">
        <f t="shared" si="2"/>
        <v>2360179</v>
      </c>
      <c r="K37" s="48">
        <f t="shared" si="2"/>
        <v>109341</v>
      </c>
      <c r="L37" s="48">
        <f t="shared" si="2"/>
        <v>768197</v>
      </c>
      <c r="M37" s="48">
        <f t="shared" si="2"/>
        <v>1066856</v>
      </c>
      <c r="N37" s="48">
        <f t="shared" si="2"/>
        <v>1944394</v>
      </c>
      <c r="O37" s="48">
        <f t="shared" si="2"/>
        <v>-2297427</v>
      </c>
      <c r="P37" s="48">
        <f t="shared" si="2"/>
        <v>362323</v>
      </c>
      <c r="Q37" s="48">
        <f t="shared" si="2"/>
        <v>433208</v>
      </c>
      <c r="R37" s="48">
        <f t="shared" si="2"/>
        <v>-1501896</v>
      </c>
      <c r="S37" s="48">
        <f t="shared" si="2"/>
        <v>273389</v>
      </c>
      <c r="T37" s="48">
        <f t="shared" si="2"/>
        <v>943447</v>
      </c>
      <c r="U37" s="48">
        <f t="shared" si="2"/>
        <v>943447</v>
      </c>
      <c r="V37" s="48">
        <f t="shared" si="2"/>
        <v>2160283</v>
      </c>
      <c r="W37" s="48">
        <f t="shared" si="2"/>
        <v>4962960</v>
      </c>
      <c r="X37" s="48">
        <f>IF(F21=F35,0,X21-X35)</f>
        <v>3611309</v>
      </c>
      <c r="Y37" s="48">
        <f t="shared" si="2"/>
        <v>1351651</v>
      </c>
      <c r="Z37" s="49">
        <f>+IF(X37&lt;&gt;0,+(Y37/X37)*100,0)</f>
        <v>37.428284314634944</v>
      </c>
      <c r="AA37" s="46">
        <f>+AA21-AA35</f>
        <v>3611309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378942</v>
      </c>
      <c r="D41" s="56">
        <f>SUM(D37:D40)</f>
        <v>0</v>
      </c>
      <c r="E41" s="57">
        <f t="shared" si="3"/>
        <v>2804919</v>
      </c>
      <c r="F41" s="58">
        <f t="shared" si="3"/>
        <v>3611309</v>
      </c>
      <c r="G41" s="58">
        <f t="shared" si="3"/>
        <v>391821</v>
      </c>
      <c r="H41" s="58">
        <f t="shared" si="3"/>
        <v>1066409</v>
      </c>
      <c r="I41" s="58">
        <f t="shared" si="3"/>
        <v>901949</v>
      </c>
      <c r="J41" s="58">
        <f t="shared" si="3"/>
        <v>2360179</v>
      </c>
      <c r="K41" s="58">
        <f t="shared" si="3"/>
        <v>109341</v>
      </c>
      <c r="L41" s="58">
        <f t="shared" si="3"/>
        <v>768197</v>
      </c>
      <c r="M41" s="58">
        <f t="shared" si="3"/>
        <v>1066856</v>
      </c>
      <c r="N41" s="58">
        <f t="shared" si="3"/>
        <v>1944394</v>
      </c>
      <c r="O41" s="58">
        <f t="shared" si="3"/>
        <v>-2297427</v>
      </c>
      <c r="P41" s="58">
        <f t="shared" si="3"/>
        <v>362323</v>
      </c>
      <c r="Q41" s="58">
        <f t="shared" si="3"/>
        <v>433208</v>
      </c>
      <c r="R41" s="58">
        <f t="shared" si="3"/>
        <v>-1501896</v>
      </c>
      <c r="S41" s="58">
        <f t="shared" si="3"/>
        <v>273389</v>
      </c>
      <c r="T41" s="58">
        <f t="shared" si="3"/>
        <v>943447</v>
      </c>
      <c r="U41" s="58">
        <f t="shared" si="3"/>
        <v>943447</v>
      </c>
      <c r="V41" s="58">
        <f t="shared" si="3"/>
        <v>2160283</v>
      </c>
      <c r="W41" s="58">
        <f t="shared" si="3"/>
        <v>4962960</v>
      </c>
      <c r="X41" s="58">
        <f t="shared" si="3"/>
        <v>3611309</v>
      </c>
      <c r="Y41" s="58">
        <f t="shared" si="3"/>
        <v>1351651</v>
      </c>
      <c r="Z41" s="59">
        <f>+IF(X41&lt;&gt;0,+(Y41/X41)*100,0)</f>
        <v>37.428284314634944</v>
      </c>
      <c r="AA41" s="56">
        <f>SUM(AA37:AA40)</f>
        <v>3611309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378942</v>
      </c>
      <c r="D43" s="64">
        <f>+D41-D42</f>
        <v>0</v>
      </c>
      <c r="E43" s="65">
        <f t="shared" si="4"/>
        <v>2804919</v>
      </c>
      <c r="F43" s="66">
        <f t="shared" si="4"/>
        <v>3611309</v>
      </c>
      <c r="G43" s="66">
        <f t="shared" si="4"/>
        <v>391821</v>
      </c>
      <c r="H43" s="66">
        <f t="shared" si="4"/>
        <v>1066409</v>
      </c>
      <c r="I43" s="66">
        <f t="shared" si="4"/>
        <v>901949</v>
      </c>
      <c r="J43" s="66">
        <f t="shared" si="4"/>
        <v>2360179</v>
      </c>
      <c r="K43" s="66">
        <f t="shared" si="4"/>
        <v>109341</v>
      </c>
      <c r="L43" s="66">
        <f t="shared" si="4"/>
        <v>768197</v>
      </c>
      <c r="M43" s="66">
        <f t="shared" si="4"/>
        <v>1066856</v>
      </c>
      <c r="N43" s="66">
        <f t="shared" si="4"/>
        <v>1944394</v>
      </c>
      <c r="O43" s="66">
        <f t="shared" si="4"/>
        <v>-2297427</v>
      </c>
      <c r="P43" s="66">
        <f t="shared" si="4"/>
        <v>362323</v>
      </c>
      <c r="Q43" s="66">
        <f t="shared" si="4"/>
        <v>433208</v>
      </c>
      <c r="R43" s="66">
        <f t="shared" si="4"/>
        <v>-1501896</v>
      </c>
      <c r="S43" s="66">
        <f t="shared" si="4"/>
        <v>273389</v>
      </c>
      <c r="T43" s="66">
        <f t="shared" si="4"/>
        <v>943447</v>
      </c>
      <c r="U43" s="66">
        <f t="shared" si="4"/>
        <v>943447</v>
      </c>
      <c r="V43" s="66">
        <f t="shared" si="4"/>
        <v>2160283</v>
      </c>
      <c r="W43" s="66">
        <f t="shared" si="4"/>
        <v>4962960</v>
      </c>
      <c r="X43" s="66">
        <f t="shared" si="4"/>
        <v>3611309</v>
      </c>
      <c r="Y43" s="66">
        <f t="shared" si="4"/>
        <v>1351651</v>
      </c>
      <c r="Z43" s="67">
        <f>+IF(X43&lt;&gt;0,+(Y43/X43)*100,0)</f>
        <v>37.428284314634944</v>
      </c>
      <c r="AA43" s="64">
        <f>+AA41-AA42</f>
        <v>3611309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378942</v>
      </c>
      <c r="D45" s="56">
        <f>SUM(D43:D44)</f>
        <v>0</v>
      </c>
      <c r="E45" s="57">
        <f t="shared" si="5"/>
        <v>2804919</v>
      </c>
      <c r="F45" s="58">
        <f t="shared" si="5"/>
        <v>3611309</v>
      </c>
      <c r="G45" s="58">
        <f t="shared" si="5"/>
        <v>391821</v>
      </c>
      <c r="H45" s="58">
        <f t="shared" si="5"/>
        <v>1066409</v>
      </c>
      <c r="I45" s="58">
        <f t="shared" si="5"/>
        <v>901949</v>
      </c>
      <c r="J45" s="58">
        <f t="shared" si="5"/>
        <v>2360179</v>
      </c>
      <c r="K45" s="58">
        <f t="shared" si="5"/>
        <v>109341</v>
      </c>
      <c r="L45" s="58">
        <f t="shared" si="5"/>
        <v>768197</v>
      </c>
      <c r="M45" s="58">
        <f t="shared" si="5"/>
        <v>1066856</v>
      </c>
      <c r="N45" s="58">
        <f t="shared" si="5"/>
        <v>1944394</v>
      </c>
      <c r="O45" s="58">
        <f t="shared" si="5"/>
        <v>-2297427</v>
      </c>
      <c r="P45" s="58">
        <f t="shared" si="5"/>
        <v>362323</v>
      </c>
      <c r="Q45" s="58">
        <f t="shared" si="5"/>
        <v>433208</v>
      </c>
      <c r="R45" s="58">
        <f t="shared" si="5"/>
        <v>-1501896</v>
      </c>
      <c r="S45" s="58">
        <f t="shared" si="5"/>
        <v>273389</v>
      </c>
      <c r="T45" s="58">
        <f t="shared" si="5"/>
        <v>943447</v>
      </c>
      <c r="U45" s="58">
        <f t="shared" si="5"/>
        <v>943447</v>
      </c>
      <c r="V45" s="58">
        <f t="shared" si="5"/>
        <v>2160283</v>
      </c>
      <c r="W45" s="58">
        <f t="shared" si="5"/>
        <v>4962960</v>
      </c>
      <c r="X45" s="58">
        <f t="shared" si="5"/>
        <v>3611309</v>
      </c>
      <c r="Y45" s="58">
        <f t="shared" si="5"/>
        <v>1351651</v>
      </c>
      <c r="Z45" s="59">
        <f>+IF(X45&lt;&gt;0,+(Y45/X45)*100,0)</f>
        <v>37.428284314634944</v>
      </c>
      <c r="AA45" s="56">
        <f>SUM(AA43:AA44)</f>
        <v>3611309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378942</v>
      </c>
      <c r="D47" s="71">
        <f>SUM(D45:D46)</f>
        <v>0</v>
      </c>
      <c r="E47" s="72">
        <f t="shared" si="6"/>
        <v>2804919</v>
      </c>
      <c r="F47" s="73">
        <f t="shared" si="6"/>
        <v>3611309</v>
      </c>
      <c r="G47" s="73">
        <f t="shared" si="6"/>
        <v>391821</v>
      </c>
      <c r="H47" s="74">
        <f t="shared" si="6"/>
        <v>1066409</v>
      </c>
      <c r="I47" s="74">
        <f t="shared" si="6"/>
        <v>901949</v>
      </c>
      <c r="J47" s="74">
        <f t="shared" si="6"/>
        <v>2360179</v>
      </c>
      <c r="K47" s="74">
        <f t="shared" si="6"/>
        <v>109341</v>
      </c>
      <c r="L47" s="74">
        <f t="shared" si="6"/>
        <v>768197</v>
      </c>
      <c r="M47" s="73">
        <f t="shared" si="6"/>
        <v>1066856</v>
      </c>
      <c r="N47" s="73">
        <f t="shared" si="6"/>
        <v>1944394</v>
      </c>
      <c r="O47" s="74">
        <f t="shared" si="6"/>
        <v>-2297427</v>
      </c>
      <c r="P47" s="74">
        <f t="shared" si="6"/>
        <v>362323</v>
      </c>
      <c r="Q47" s="74">
        <f t="shared" si="6"/>
        <v>433208</v>
      </c>
      <c r="R47" s="74">
        <f t="shared" si="6"/>
        <v>-1501896</v>
      </c>
      <c r="S47" s="74">
        <f t="shared" si="6"/>
        <v>273389</v>
      </c>
      <c r="T47" s="73">
        <f t="shared" si="6"/>
        <v>943447</v>
      </c>
      <c r="U47" s="73">
        <f t="shared" si="6"/>
        <v>943447</v>
      </c>
      <c r="V47" s="74">
        <f t="shared" si="6"/>
        <v>2160283</v>
      </c>
      <c r="W47" s="74">
        <f t="shared" si="6"/>
        <v>4962960</v>
      </c>
      <c r="X47" s="74">
        <f t="shared" si="6"/>
        <v>3611309</v>
      </c>
      <c r="Y47" s="74">
        <f t="shared" si="6"/>
        <v>1351651</v>
      </c>
      <c r="Z47" s="75">
        <f>+IF(X47&lt;&gt;0,+(Y47/X47)*100,0)</f>
        <v>37.428284314634944</v>
      </c>
      <c r="AA47" s="76">
        <f>SUM(AA45:AA46)</f>
        <v>3611309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46548669</v>
      </c>
      <c r="D8" s="6"/>
      <c r="E8" s="7">
        <v>48215020</v>
      </c>
      <c r="F8" s="8">
        <v>48215020</v>
      </c>
      <c r="G8" s="8">
        <v>4110848</v>
      </c>
      <c r="H8" s="8">
        <v>4114306</v>
      </c>
      <c r="I8" s="8">
        <v>4078545</v>
      </c>
      <c r="J8" s="8">
        <v>12303699</v>
      </c>
      <c r="K8" s="8">
        <v>4115528</v>
      </c>
      <c r="L8" s="8">
        <v>4126025</v>
      </c>
      <c r="M8" s="8">
        <v>4102229</v>
      </c>
      <c r="N8" s="8">
        <v>12343782</v>
      </c>
      <c r="O8" s="8">
        <v>4017456</v>
      </c>
      <c r="P8" s="8">
        <v>4107572</v>
      </c>
      <c r="Q8" s="8">
        <v>4117643</v>
      </c>
      <c r="R8" s="8">
        <v>12242671</v>
      </c>
      <c r="S8" s="8">
        <v>4119710</v>
      </c>
      <c r="T8" s="8">
        <v>4158079</v>
      </c>
      <c r="U8" s="8">
        <v>4154949</v>
      </c>
      <c r="V8" s="8">
        <v>12432738</v>
      </c>
      <c r="W8" s="8">
        <v>49322890</v>
      </c>
      <c r="X8" s="8">
        <v>48215020</v>
      </c>
      <c r="Y8" s="8">
        <v>1107870</v>
      </c>
      <c r="Z8" s="2">
        <v>2.2977694502667423</v>
      </c>
      <c r="AA8" s="6">
        <v>48215020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5775528</v>
      </c>
      <c r="F13" s="8">
        <v>962588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962588</v>
      </c>
      <c r="Y13" s="8">
        <v>-962588</v>
      </c>
      <c r="Z13" s="2">
        <v>-100</v>
      </c>
      <c r="AA13" s="6">
        <v>962588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159996</v>
      </c>
      <c r="F19" s="26">
        <v>159996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159996</v>
      </c>
      <c r="Y19" s="26">
        <v>-159996</v>
      </c>
      <c r="Z19" s="27">
        <v>-100</v>
      </c>
      <c r="AA19" s="28">
        <v>159996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46548669</v>
      </c>
      <c r="D21" s="33">
        <f t="shared" si="0"/>
        <v>0</v>
      </c>
      <c r="E21" s="34">
        <f t="shared" si="0"/>
        <v>54150544</v>
      </c>
      <c r="F21" s="35">
        <f t="shared" si="0"/>
        <v>49337604</v>
      </c>
      <c r="G21" s="35">
        <f t="shared" si="0"/>
        <v>4110848</v>
      </c>
      <c r="H21" s="35">
        <f t="shared" si="0"/>
        <v>4114306</v>
      </c>
      <c r="I21" s="35">
        <f t="shared" si="0"/>
        <v>4078545</v>
      </c>
      <c r="J21" s="35">
        <f t="shared" si="0"/>
        <v>12303699</v>
      </c>
      <c r="K21" s="35">
        <f t="shared" si="0"/>
        <v>4115528</v>
      </c>
      <c r="L21" s="35">
        <f t="shared" si="0"/>
        <v>4126025</v>
      </c>
      <c r="M21" s="35">
        <f t="shared" si="0"/>
        <v>4102229</v>
      </c>
      <c r="N21" s="35">
        <f t="shared" si="0"/>
        <v>12343782</v>
      </c>
      <c r="O21" s="35">
        <f t="shared" si="0"/>
        <v>4017456</v>
      </c>
      <c r="P21" s="35">
        <f t="shared" si="0"/>
        <v>4107572</v>
      </c>
      <c r="Q21" s="35">
        <f t="shared" si="0"/>
        <v>4117643</v>
      </c>
      <c r="R21" s="35">
        <f t="shared" si="0"/>
        <v>12242671</v>
      </c>
      <c r="S21" s="35">
        <f t="shared" si="0"/>
        <v>4119710</v>
      </c>
      <c r="T21" s="35">
        <f t="shared" si="0"/>
        <v>4158079</v>
      </c>
      <c r="U21" s="35">
        <f t="shared" si="0"/>
        <v>4154949</v>
      </c>
      <c r="V21" s="35">
        <f t="shared" si="0"/>
        <v>12432738</v>
      </c>
      <c r="W21" s="35">
        <f t="shared" si="0"/>
        <v>49322890</v>
      </c>
      <c r="X21" s="35">
        <f t="shared" si="0"/>
        <v>49337604</v>
      </c>
      <c r="Y21" s="35">
        <f t="shared" si="0"/>
        <v>-14714</v>
      </c>
      <c r="Z21" s="36">
        <f>+IF(X21&lt;&gt;0,+(Y21/X21)*100,0)</f>
        <v>-2.9823093962973959E-2</v>
      </c>
      <c r="AA21" s="33">
        <f>SUM(AA5:AA20)</f>
        <v>49337604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16214342</v>
      </c>
      <c r="D24" s="6"/>
      <c r="E24" s="7">
        <v>7797252</v>
      </c>
      <c r="F24" s="8">
        <v>15405092</v>
      </c>
      <c r="G24" s="8"/>
      <c r="H24" s="8">
        <v>2565581</v>
      </c>
      <c r="I24" s="8">
        <v>1360961</v>
      </c>
      <c r="J24" s="8">
        <v>3926542</v>
      </c>
      <c r="K24" s="8">
        <v>1354232</v>
      </c>
      <c r="L24" s="8"/>
      <c r="M24" s="8">
        <v>3035461</v>
      </c>
      <c r="N24" s="8">
        <v>4389693</v>
      </c>
      <c r="O24" s="8">
        <v>1350948</v>
      </c>
      <c r="P24" s="8">
        <v>1398115</v>
      </c>
      <c r="Q24" s="8">
        <v>1300707</v>
      </c>
      <c r="R24" s="8">
        <v>4049770</v>
      </c>
      <c r="S24" s="8">
        <v>1347381</v>
      </c>
      <c r="T24" s="8">
        <v>1342713</v>
      </c>
      <c r="U24" s="8">
        <v>1327309</v>
      </c>
      <c r="V24" s="8">
        <v>4017403</v>
      </c>
      <c r="W24" s="8">
        <v>16383408</v>
      </c>
      <c r="X24" s="8">
        <v>15405092</v>
      </c>
      <c r="Y24" s="8">
        <v>978316</v>
      </c>
      <c r="Z24" s="2">
        <v>6.3506014764468794</v>
      </c>
      <c r="AA24" s="6">
        <v>15405092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1113888</v>
      </c>
      <c r="F27" s="8">
        <v>1113888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1113888</v>
      </c>
      <c r="Y27" s="8">
        <v>-1113888</v>
      </c>
      <c r="Z27" s="2">
        <v>-100</v>
      </c>
      <c r="AA27" s="6">
        <v>1113888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477019</v>
      </c>
      <c r="D30" s="6"/>
      <c r="E30" s="7"/>
      <c r="F30" s="8">
        <v>125000</v>
      </c>
      <c r="G30" s="8">
        <v>22510</v>
      </c>
      <c r="H30" s="8">
        <v>45888</v>
      </c>
      <c r="I30" s="8">
        <v>17256</v>
      </c>
      <c r="J30" s="8">
        <v>85654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92886</v>
      </c>
      <c r="V30" s="8">
        <v>92886</v>
      </c>
      <c r="W30" s="8">
        <v>178540</v>
      </c>
      <c r="X30" s="8">
        <v>125000</v>
      </c>
      <c r="Y30" s="8">
        <v>53540</v>
      </c>
      <c r="Z30" s="2">
        <v>42.832000000000001</v>
      </c>
      <c r="AA30" s="6">
        <v>125000</v>
      </c>
    </row>
    <row r="31" spans="1:27" x14ac:dyDescent="0.25">
      <c r="A31" s="25" t="s">
        <v>57</v>
      </c>
      <c r="B31" s="24" t="s">
        <v>32</v>
      </c>
      <c r="C31" s="6">
        <v>18711616</v>
      </c>
      <c r="D31" s="6"/>
      <c r="E31" s="7"/>
      <c r="F31" s="8">
        <v>30000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30000</v>
      </c>
      <c r="Y31" s="8">
        <v>-30000</v>
      </c>
      <c r="Z31" s="2">
        <v>-100</v>
      </c>
      <c r="AA31" s="6">
        <v>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600000</v>
      </c>
      <c r="F33" s="8">
        <v>680060</v>
      </c>
      <c r="G33" s="8"/>
      <c r="H33" s="8">
        <v>20331</v>
      </c>
      <c r="I33" s="8">
        <v>10882</v>
      </c>
      <c r="J33" s="8">
        <v>31213</v>
      </c>
      <c r="K33" s="8">
        <v>10855</v>
      </c>
      <c r="L33" s="8">
        <v>23515</v>
      </c>
      <c r="M33" s="8">
        <v>24684</v>
      </c>
      <c r="N33" s="8">
        <v>59054</v>
      </c>
      <c r="O33" s="8">
        <v>10748</v>
      </c>
      <c r="P33" s="8">
        <v>43628</v>
      </c>
      <c r="Q33" s="8">
        <v>10229</v>
      </c>
      <c r="R33" s="8">
        <v>64605</v>
      </c>
      <c r="S33" s="8">
        <v>10650</v>
      </c>
      <c r="T33" s="8">
        <v>10617</v>
      </c>
      <c r="U33" s="8">
        <v>45468</v>
      </c>
      <c r="V33" s="8">
        <v>66735</v>
      </c>
      <c r="W33" s="8">
        <v>221607</v>
      </c>
      <c r="X33" s="8">
        <v>680060</v>
      </c>
      <c r="Y33" s="8">
        <v>-458453</v>
      </c>
      <c r="Z33" s="2">
        <v>-67.413610563773787</v>
      </c>
      <c r="AA33" s="6">
        <v>680060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35402977</v>
      </c>
      <c r="D35" s="33">
        <f>SUM(D24:D34)</f>
        <v>0</v>
      </c>
      <c r="E35" s="34">
        <f t="shared" si="1"/>
        <v>9511140</v>
      </c>
      <c r="F35" s="35">
        <f t="shared" si="1"/>
        <v>17354040</v>
      </c>
      <c r="G35" s="35">
        <f t="shared" si="1"/>
        <v>22510</v>
      </c>
      <c r="H35" s="35">
        <f t="shared" si="1"/>
        <v>2631800</v>
      </c>
      <c r="I35" s="35">
        <f t="shared" si="1"/>
        <v>1389099</v>
      </c>
      <c r="J35" s="35">
        <f t="shared" si="1"/>
        <v>4043409</v>
      </c>
      <c r="K35" s="35">
        <f t="shared" si="1"/>
        <v>1365087</v>
      </c>
      <c r="L35" s="35">
        <f t="shared" si="1"/>
        <v>23515</v>
      </c>
      <c r="M35" s="35">
        <f t="shared" si="1"/>
        <v>3060145</v>
      </c>
      <c r="N35" s="35">
        <f t="shared" si="1"/>
        <v>4448747</v>
      </c>
      <c r="O35" s="35">
        <f t="shared" si="1"/>
        <v>1361696</v>
      </c>
      <c r="P35" s="35">
        <f t="shared" si="1"/>
        <v>1441743</v>
      </c>
      <c r="Q35" s="35">
        <f t="shared" si="1"/>
        <v>1310936</v>
      </c>
      <c r="R35" s="35">
        <f t="shared" si="1"/>
        <v>4114375</v>
      </c>
      <c r="S35" s="35">
        <f t="shared" si="1"/>
        <v>1358031</v>
      </c>
      <c r="T35" s="35">
        <f t="shared" si="1"/>
        <v>1353330</v>
      </c>
      <c r="U35" s="35">
        <f t="shared" si="1"/>
        <v>1465663</v>
      </c>
      <c r="V35" s="35">
        <f t="shared" si="1"/>
        <v>4177024</v>
      </c>
      <c r="W35" s="35">
        <f t="shared" si="1"/>
        <v>16783555</v>
      </c>
      <c r="X35" s="35">
        <f t="shared" si="1"/>
        <v>17354040</v>
      </c>
      <c r="Y35" s="35">
        <f t="shared" si="1"/>
        <v>-570485</v>
      </c>
      <c r="Z35" s="36">
        <f>+IF(X35&lt;&gt;0,+(Y35/X35)*100,0)</f>
        <v>-3.2873325173850008</v>
      </c>
      <c r="AA35" s="33">
        <f>SUM(AA24:AA34)</f>
        <v>17354040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11145692</v>
      </c>
      <c r="D37" s="46">
        <f>+D21-D35</f>
        <v>0</v>
      </c>
      <c r="E37" s="47">
        <f t="shared" si="2"/>
        <v>44639404</v>
      </c>
      <c r="F37" s="48">
        <f t="shared" si="2"/>
        <v>31983564</v>
      </c>
      <c r="G37" s="48">
        <f t="shared" si="2"/>
        <v>4088338</v>
      </c>
      <c r="H37" s="48">
        <f t="shared" si="2"/>
        <v>1482506</v>
      </c>
      <c r="I37" s="48">
        <f t="shared" si="2"/>
        <v>2689446</v>
      </c>
      <c r="J37" s="48">
        <f t="shared" si="2"/>
        <v>8260290</v>
      </c>
      <c r="K37" s="48">
        <f t="shared" si="2"/>
        <v>2750441</v>
      </c>
      <c r="L37" s="48">
        <f t="shared" si="2"/>
        <v>4102510</v>
      </c>
      <c r="M37" s="48">
        <f t="shared" si="2"/>
        <v>1042084</v>
      </c>
      <c r="N37" s="48">
        <f t="shared" si="2"/>
        <v>7895035</v>
      </c>
      <c r="O37" s="48">
        <f t="shared" si="2"/>
        <v>2655760</v>
      </c>
      <c r="P37" s="48">
        <f t="shared" si="2"/>
        <v>2665829</v>
      </c>
      <c r="Q37" s="48">
        <f t="shared" si="2"/>
        <v>2806707</v>
      </c>
      <c r="R37" s="48">
        <f t="shared" si="2"/>
        <v>8128296</v>
      </c>
      <c r="S37" s="48">
        <f t="shared" si="2"/>
        <v>2761679</v>
      </c>
      <c r="T37" s="48">
        <f t="shared" si="2"/>
        <v>2804749</v>
      </c>
      <c r="U37" s="48">
        <f t="shared" si="2"/>
        <v>2689286</v>
      </c>
      <c r="V37" s="48">
        <f t="shared" si="2"/>
        <v>8255714</v>
      </c>
      <c r="W37" s="48">
        <f t="shared" si="2"/>
        <v>32539335</v>
      </c>
      <c r="X37" s="48">
        <f>IF(F21=F35,0,X21-X35)</f>
        <v>31983564</v>
      </c>
      <c r="Y37" s="48">
        <f t="shared" si="2"/>
        <v>555771</v>
      </c>
      <c r="Z37" s="49">
        <f>+IF(X37&lt;&gt;0,+(Y37/X37)*100,0)</f>
        <v>1.7376768892922629</v>
      </c>
      <c r="AA37" s="46">
        <f>+AA21-AA35</f>
        <v>31983564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11145692</v>
      </c>
      <c r="D41" s="56">
        <f>SUM(D37:D40)</f>
        <v>0</v>
      </c>
      <c r="E41" s="57">
        <f t="shared" si="3"/>
        <v>44639404</v>
      </c>
      <c r="F41" s="58">
        <f t="shared" si="3"/>
        <v>31983564</v>
      </c>
      <c r="G41" s="58">
        <f t="shared" si="3"/>
        <v>4088338</v>
      </c>
      <c r="H41" s="58">
        <f t="shared" si="3"/>
        <v>1482506</v>
      </c>
      <c r="I41" s="58">
        <f t="shared" si="3"/>
        <v>2689446</v>
      </c>
      <c r="J41" s="58">
        <f t="shared" si="3"/>
        <v>8260290</v>
      </c>
      <c r="K41" s="58">
        <f t="shared" si="3"/>
        <v>2750441</v>
      </c>
      <c r="L41" s="58">
        <f t="shared" si="3"/>
        <v>4102510</v>
      </c>
      <c r="M41" s="58">
        <f t="shared" si="3"/>
        <v>1042084</v>
      </c>
      <c r="N41" s="58">
        <f t="shared" si="3"/>
        <v>7895035</v>
      </c>
      <c r="O41" s="58">
        <f t="shared" si="3"/>
        <v>2655760</v>
      </c>
      <c r="P41" s="58">
        <f t="shared" si="3"/>
        <v>2665829</v>
      </c>
      <c r="Q41" s="58">
        <f t="shared" si="3"/>
        <v>2806707</v>
      </c>
      <c r="R41" s="58">
        <f t="shared" si="3"/>
        <v>8128296</v>
      </c>
      <c r="S41" s="58">
        <f t="shared" si="3"/>
        <v>2761679</v>
      </c>
      <c r="T41" s="58">
        <f t="shared" si="3"/>
        <v>2804749</v>
      </c>
      <c r="U41" s="58">
        <f t="shared" si="3"/>
        <v>2689286</v>
      </c>
      <c r="V41" s="58">
        <f t="shared" si="3"/>
        <v>8255714</v>
      </c>
      <c r="W41" s="58">
        <f t="shared" si="3"/>
        <v>32539335</v>
      </c>
      <c r="X41" s="58">
        <f t="shared" si="3"/>
        <v>31983564</v>
      </c>
      <c r="Y41" s="58">
        <f t="shared" si="3"/>
        <v>555771</v>
      </c>
      <c r="Z41" s="59">
        <f>+IF(X41&lt;&gt;0,+(Y41/X41)*100,0)</f>
        <v>1.7376768892922629</v>
      </c>
      <c r="AA41" s="56">
        <f>SUM(AA37:AA40)</f>
        <v>31983564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11145692</v>
      </c>
      <c r="D43" s="64">
        <f>+D41-D42</f>
        <v>0</v>
      </c>
      <c r="E43" s="65">
        <f t="shared" si="4"/>
        <v>44639404</v>
      </c>
      <c r="F43" s="66">
        <f t="shared" si="4"/>
        <v>31983564</v>
      </c>
      <c r="G43" s="66">
        <f t="shared" si="4"/>
        <v>4088338</v>
      </c>
      <c r="H43" s="66">
        <f t="shared" si="4"/>
        <v>1482506</v>
      </c>
      <c r="I43" s="66">
        <f t="shared" si="4"/>
        <v>2689446</v>
      </c>
      <c r="J43" s="66">
        <f t="shared" si="4"/>
        <v>8260290</v>
      </c>
      <c r="K43" s="66">
        <f t="shared" si="4"/>
        <v>2750441</v>
      </c>
      <c r="L43" s="66">
        <f t="shared" si="4"/>
        <v>4102510</v>
      </c>
      <c r="M43" s="66">
        <f t="shared" si="4"/>
        <v>1042084</v>
      </c>
      <c r="N43" s="66">
        <f t="shared" si="4"/>
        <v>7895035</v>
      </c>
      <c r="O43" s="66">
        <f t="shared" si="4"/>
        <v>2655760</v>
      </c>
      <c r="P43" s="66">
        <f t="shared" si="4"/>
        <v>2665829</v>
      </c>
      <c r="Q43" s="66">
        <f t="shared" si="4"/>
        <v>2806707</v>
      </c>
      <c r="R43" s="66">
        <f t="shared" si="4"/>
        <v>8128296</v>
      </c>
      <c r="S43" s="66">
        <f t="shared" si="4"/>
        <v>2761679</v>
      </c>
      <c r="T43" s="66">
        <f t="shared" si="4"/>
        <v>2804749</v>
      </c>
      <c r="U43" s="66">
        <f t="shared" si="4"/>
        <v>2689286</v>
      </c>
      <c r="V43" s="66">
        <f t="shared" si="4"/>
        <v>8255714</v>
      </c>
      <c r="W43" s="66">
        <f t="shared" si="4"/>
        <v>32539335</v>
      </c>
      <c r="X43" s="66">
        <f t="shared" si="4"/>
        <v>31983564</v>
      </c>
      <c r="Y43" s="66">
        <f t="shared" si="4"/>
        <v>555771</v>
      </c>
      <c r="Z43" s="67">
        <f>+IF(X43&lt;&gt;0,+(Y43/X43)*100,0)</f>
        <v>1.7376768892922629</v>
      </c>
      <c r="AA43" s="64">
        <f>+AA41-AA42</f>
        <v>31983564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11145692</v>
      </c>
      <c r="D45" s="56">
        <f>SUM(D43:D44)</f>
        <v>0</v>
      </c>
      <c r="E45" s="57">
        <f t="shared" si="5"/>
        <v>44639404</v>
      </c>
      <c r="F45" s="58">
        <f t="shared" si="5"/>
        <v>31983564</v>
      </c>
      <c r="G45" s="58">
        <f t="shared" si="5"/>
        <v>4088338</v>
      </c>
      <c r="H45" s="58">
        <f t="shared" si="5"/>
        <v>1482506</v>
      </c>
      <c r="I45" s="58">
        <f t="shared" si="5"/>
        <v>2689446</v>
      </c>
      <c r="J45" s="58">
        <f t="shared" si="5"/>
        <v>8260290</v>
      </c>
      <c r="K45" s="58">
        <f t="shared" si="5"/>
        <v>2750441</v>
      </c>
      <c r="L45" s="58">
        <f t="shared" si="5"/>
        <v>4102510</v>
      </c>
      <c r="M45" s="58">
        <f t="shared" si="5"/>
        <v>1042084</v>
      </c>
      <c r="N45" s="58">
        <f t="shared" si="5"/>
        <v>7895035</v>
      </c>
      <c r="O45" s="58">
        <f t="shared" si="5"/>
        <v>2655760</v>
      </c>
      <c r="P45" s="58">
        <f t="shared" si="5"/>
        <v>2665829</v>
      </c>
      <c r="Q45" s="58">
        <f t="shared" si="5"/>
        <v>2806707</v>
      </c>
      <c r="R45" s="58">
        <f t="shared" si="5"/>
        <v>8128296</v>
      </c>
      <c r="S45" s="58">
        <f t="shared" si="5"/>
        <v>2761679</v>
      </c>
      <c r="T45" s="58">
        <f t="shared" si="5"/>
        <v>2804749</v>
      </c>
      <c r="U45" s="58">
        <f t="shared" si="5"/>
        <v>2689286</v>
      </c>
      <c r="V45" s="58">
        <f t="shared" si="5"/>
        <v>8255714</v>
      </c>
      <c r="W45" s="58">
        <f t="shared" si="5"/>
        <v>32539335</v>
      </c>
      <c r="X45" s="58">
        <f t="shared" si="5"/>
        <v>31983564</v>
      </c>
      <c r="Y45" s="58">
        <f t="shared" si="5"/>
        <v>555771</v>
      </c>
      <c r="Z45" s="59">
        <f>+IF(X45&lt;&gt;0,+(Y45/X45)*100,0)</f>
        <v>1.7376768892922629</v>
      </c>
      <c r="AA45" s="56">
        <f>SUM(AA43:AA44)</f>
        <v>31983564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11145692</v>
      </c>
      <c r="D47" s="71">
        <f>SUM(D45:D46)</f>
        <v>0</v>
      </c>
      <c r="E47" s="72">
        <f t="shared" si="6"/>
        <v>44639404</v>
      </c>
      <c r="F47" s="73">
        <f t="shared" si="6"/>
        <v>31983564</v>
      </c>
      <c r="G47" s="73">
        <f t="shared" si="6"/>
        <v>4088338</v>
      </c>
      <c r="H47" s="74">
        <f t="shared" si="6"/>
        <v>1482506</v>
      </c>
      <c r="I47" s="74">
        <f t="shared" si="6"/>
        <v>2689446</v>
      </c>
      <c r="J47" s="74">
        <f t="shared" si="6"/>
        <v>8260290</v>
      </c>
      <c r="K47" s="74">
        <f t="shared" si="6"/>
        <v>2750441</v>
      </c>
      <c r="L47" s="74">
        <f t="shared" si="6"/>
        <v>4102510</v>
      </c>
      <c r="M47" s="73">
        <f t="shared" si="6"/>
        <v>1042084</v>
      </c>
      <c r="N47" s="73">
        <f t="shared" si="6"/>
        <v>7895035</v>
      </c>
      <c r="O47" s="74">
        <f t="shared" si="6"/>
        <v>2655760</v>
      </c>
      <c r="P47" s="74">
        <f t="shared" si="6"/>
        <v>2665829</v>
      </c>
      <c r="Q47" s="74">
        <f t="shared" si="6"/>
        <v>2806707</v>
      </c>
      <c r="R47" s="74">
        <f t="shared" si="6"/>
        <v>8128296</v>
      </c>
      <c r="S47" s="74">
        <f t="shared" si="6"/>
        <v>2761679</v>
      </c>
      <c r="T47" s="73">
        <f t="shared" si="6"/>
        <v>2804749</v>
      </c>
      <c r="U47" s="73">
        <f t="shared" si="6"/>
        <v>2689286</v>
      </c>
      <c r="V47" s="74">
        <f t="shared" si="6"/>
        <v>8255714</v>
      </c>
      <c r="W47" s="74">
        <f t="shared" si="6"/>
        <v>32539335</v>
      </c>
      <c r="X47" s="74">
        <f t="shared" si="6"/>
        <v>31983564</v>
      </c>
      <c r="Y47" s="74">
        <f t="shared" si="6"/>
        <v>555771</v>
      </c>
      <c r="Z47" s="75">
        <f>+IF(X47&lt;&gt;0,+(Y47/X47)*100,0)</f>
        <v>1.7376768892922629</v>
      </c>
      <c r="AA47" s="76">
        <f>SUM(AA45:AA46)</f>
        <v>31983564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42371482</v>
      </c>
      <c r="D8" s="6"/>
      <c r="E8" s="7">
        <v>36200000</v>
      </c>
      <c r="F8" s="8">
        <v>36200000</v>
      </c>
      <c r="G8" s="8">
        <v>-382549</v>
      </c>
      <c r="H8" s="8">
        <v>-17871</v>
      </c>
      <c r="I8" s="8">
        <v>-4567</v>
      </c>
      <c r="J8" s="8">
        <v>-404987</v>
      </c>
      <c r="K8" s="8">
        <v>76088</v>
      </c>
      <c r="L8" s="8">
        <v>128008</v>
      </c>
      <c r="M8" s="8">
        <v>461136</v>
      </c>
      <c r="N8" s="8">
        <v>665232</v>
      </c>
      <c r="O8" s="8">
        <v>-7564</v>
      </c>
      <c r="P8" s="8"/>
      <c r="Q8" s="8">
        <v>72</v>
      </c>
      <c r="R8" s="8">
        <v>-7492</v>
      </c>
      <c r="S8" s="8">
        <v>1675772</v>
      </c>
      <c r="T8" s="8">
        <v>1745489</v>
      </c>
      <c r="U8" s="8">
        <v>60094</v>
      </c>
      <c r="V8" s="8">
        <v>3481355</v>
      </c>
      <c r="W8" s="8">
        <v>3734108</v>
      </c>
      <c r="X8" s="8">
        <v>36200000</v>
      </c>
      <c r="Y8" s="8">
        <v>-32465892</v>
      </c>
      <c r="Z8" s="2">
        <v>-89.684784530386736</v>
      </c>
      <c r="AA8" s="6">
        <v>36200000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1142502</v>
      </c>
      <c r="F19" s="26">
        <v>1142502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1142502</v>
      </c>
      <c r="Y19" s="26">
        <v>-1142502</v>
      </c>
      <c r="Z19" s="27">
        <v>-100</v>
      </c>
      <c r="AA19" s="28">
        <v>1142502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42371482</v>
      </c>
      <c r="D21" s="33">
        <f t="shared" si="0"/>
        <v>0</v>
      </c>
      <c r="E21" s="34">
        <f t="shared" si="0"/>
        <v>37342502</v>
      </c>
      <c r="F21" s="35">
        <f t="shared" si="0"/>
        <v>37342502</v>
      </c>
      <c r="G21" s="35">
        <f t="shared" si="0"/>
        <v>-382549</v>
      </c>
      <c r="H21" s="35">
        <f t="shared" si="0"/>
        <v>-17871</v>
      </c>
      <c r="I21" s="35">
        <f t="shared" si="0"/>
        <v>-4567</v>
      </c>
      <c r="J21" s="35">
        <f t="shared" si="0"/>
        <v>-404987</v>
      </c>
      <c r="K21" s="35">
        <f t="shared" si="0"/>
        <v>76088</v>
      </c>
      <c r="L21" s="35">
        <f t="shared" si="0"/>
        <v>128008</v>
      </c>
      <c r="M21" s="35">
        <f t="shared" si="0"/>
        <v>461136</v>
      </c>
      <c r="N21" s="35">
        <f t="shared" si="0"/>
        <v>665232</v>
      </c>
      <c r="O21" s="35">
        <f t="shared" si="0"/>
        <v>-7564</v>
      </c>
      <c r="P21" s="35">
        <f t="shared" si="0"/>
        <v>0</v>
      </c>
      <c r="Q21" s="35">
        <f t="shared" si="0"/>
        <v>72</v>
      </c>
      <c r="R21" s="35">
        <f t="shared" si="0"/>
        <v>-7492</v>
      </c>
      <c r="S21" s="35">
        <f t="shared" si="0"/>
        <v>1675772</v>
      </c>
      <c r="T21" s="35">
        <f t="shared" si="0"/>
        <v>1745489</v>
      </c>
      <c r="U21" s="35">
        <f t="shared" si="0"/>
        <v>60094</v>
      </c>
      <c r="V21" s="35">
        <f t="shared" si="0"/>
        <v>3481355</v>
      </c>
      <c r="W21" s="35">
        <f t="shared" si="0"/>
        <v>3734108</v>
      </c>
      <c r="X21" s="35">
        <f t="shared" si="0"/>
        <v>37342502</v>
      </c>
      <c r="Y21" s="35">
        <f t="shared" si="0"/>
        <v>-33608394</v>
      </c>
      <c r="Z21" s="36">
        <f>+IF(X21&lt;&gt;0,+(Y21/X21)*100,0)</f>
        <v>-90.000380799336909</v>
      </c>
      <c r="AA21" s="33">
        <f>SUM(AA5:AA20)</f>
        <v>37342502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6247982</v>
      </c>
      <c r="F24" s="8">
        <v>6247982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6247982</v>
      </c>
      <c r="Y24" s="8">
        <v>-6247982</v>
      </c>
      <c r="Z24" s="2">
        <v>-100</v>
      </c>
      <c r="AA24" s="6">
        <v>6247982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189714</v>
      </c>
      <c r="D31" s="6"/>
      <c r="E31" s="7">
        <v>200000</v>
      </c>
      <c r="F31" s="8">
        <v>200000</v>
      </c>
      <c r="G31" s="8">
        <v>65409</v>
      </c>
      <c r="H31" s="8">
        <v>91723</v>
      </c>
      <c r="I31" s="8"/>
      <c r="J31" s="8">
        <v>157132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157132</v>
      </c>
      <c r="X31" s="8">
        <v>200000</v>
      </c>
      <c r="Y31" s="8">
        <v>-42868</v>
      </c>
      <c r="Z31" s="2">
        <v>-21.434000000000001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189714</v>
      </c>
      <c r="D35" s="33">
        <f>SUM(D24:D34)</f>
        <v>0</v>
      </c>
      <c r="E35" s="34">
        <f t="shared" si="1"/>
        <v>6447982</v>
      </c>
      <c r="F35" s="35">
        <f t="shared" si="1"/>
        <v>6447982</v>
      </c>
      <c r="G35" s="35">
        <f t="shared" si="1"/>
        <v>65409</v>
      </c>
      <c r="H35" s="35">
        <f t="shared" si="1"/>
        <v>91723</v>
      </c>
      <c r="I35" s="35">
        <f t="shared" si="1"/>
        <v>0</v>
      </c>
      <c r="J35" s="35">
        <f t="shared" si="1"/>
        <v>157132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157132</v>
      </c>
      <c r="X35" s="35">
        <f t="shared" si="1"/>
        <v>6447982</v>
      </c>
      <c r="Y35" s="35">
        <f t="shared" si="1"/>
        <v>-6290850</v>
      </c>
      <c r="Z35" s="36">
        <f>+IF(X35&lt;&gt;0,+(Y35/X35)*100,0)</f>
        <v>-97.563082527215499</v>
      </c>
      <c r="AA35" s="33">
        <f>SUM(AA24:AA34)</f>
        <v>6447982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42181768</v>
      </c>
      <c r="D37" s="46">
        <f>+D21-D35</f>
        <v>0</v>
      </c>
      <c r="E37" s="47">
        <f t="shared" si="2"/>
        <v>30894520</v>
      </c>
      <c r="F37" s="48">
        <f t="shared" si="2"/>
        <v>30894520</v>
      </c>
      <c r="G37" s="48">
        <f t="shared" si="2"/>
        <v>-447958</v>
      </c>
      <c r="H37" s="48">
        <f t="shared" si="2"/>
        <v>-109594</v>
      </c>
      <c r="I37" s="48">
        <f t="shared" si="2"/>
        <v>-4567</v>
      </c>
      <c r="J37" s="48">
        <f t="shared" si="2"/>
        <v>-562119</v>
      </c>
      <c r="K37" s="48">
        <f t="shared" si="2"/>
        <v>76088</v>
      </c>
      <c r="L37" s="48">
        <f t="shared" si="2"/>
        <v>128008</v>
      </c>
      <c r="M37" s="48">
        <f t="shared" si="2"/>
        <v>461136</v>
      </c>
      <c r="N37" s="48">
        <f t="shared" si="2"/>
        <v>665232</v>
      </c>
      <c r="O37" s="48">
        <f t="shared" si="2"/>
        <v>-7564</v>
      </c>
      <c r="P37" s="48">
        <f t="shared" si="2"/>
        <v>0</v>
      </c>
      <c r="Q37" s="48">
        <f t="shared" si="2"/>
        <v>72</v>
      </c>
      <c r="R37" s="48">
        <f t="shared" si="2"/>
        <v>-7492</v>
      </c>
      <c r="S37" s="48">
        <f t="shared" si="2"/>
        <v>1675772</v>
      </c>
      <c r="T37" s="48">
        <f t="shared" si="2"/>
        <v>1745489</v>
      </c>
      <c r="U37" s="48">
        <f t="shared" si="2"/>
        <v>60094</v>
      </c>
      <c r="V37" s="48">
        <f t="shared" si="2"/>
        <v>3481355</v>
      </c>
      <c r="W37" s="48">
        <f t="shared" si="2"/>
        <v>3576976</v>
      </c>
      <c r="X37" s="48">
        <f>IF(F21=F35,0,X21-X35)</f>
        <v>30894520</v>
      </c>
      <c r="Y37" s="48">
        <f t="shared" si="2"/>
        <v>-27317544</v>
      </c>
      <c r="Z37" s="49">
        <f>+IF(X37&lt;&gt;0,+(Y37/X37)*100,0)</f>
        <v>-88.42197256989266</v>
      </c>
      <c r="AA37" s="46">
        <f>+AA21-AA35</f>
        <v>30894520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>
        <v>9000000</v>
      </c>
      <c r="F40" s="8">
        <v>9000000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9000000</v>
      </c>
      <c r="Y40" s="52">
        <v>-9000000</v>
      </c>
      <c r="Z40" s="53">
        <v>-100</v>
      </c>
      <c r="AA40" s="54">
        <v>9000000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42181768</v>
      </c>
      <c r="D41" s="56">
        <f>SUM(D37:D40)</f>
        <v>0</v>
      </c>
      <c r="E41" s="57">
        <f t="shared" si="3"/>
        <v>39894520</v>
      </c>
      <c r="F41" s="58">
        <f t="shared" si="3"/>
        <v>39894520</v>
      </c>
      <c r="G41" s="58">
        <f t="shared" si="3"/>
        <v>-447958</v>
      </c>
      <c r="H41" s="58">
        <f t="shared" si="3"/>
        <v>-109594</v>
      </c>
      <c r="I41" s="58">
        <f t="shared" si="3"/>
        <v>-4567</v>
      </c>
      <c r="J41" s="58">
        <f t="shared" si="3"/>
        <v>-562119</v>
      </c>
      <c r="K41" s="58">
        <f t="shared" si="3"/>
        <v>76088</v>
      </c>
      <c r="L41" s="58">
        <f t="shared" si="3"/>
        <v>128008</v>
      </c>
      <c r="M41" s="58">
        <f t="shared" si="3"/>
        <v>461136</v>
      </c>
      <c r="N41" s="58">
        <f t="shared" si="3"/>
        <v>665232</v>
      </c>
      <c r="O41" s="58">
        <f t="shared" si="3"/>
        <v>-7564</v>
      </c>
      <c r="P41" s="58">
        <f t="shared" si="3"/>
        <v>0</v>
      </c>
      <c r="Q41" s="58">
        <f t="shared" si="3"/>
        <v>72</v>
      </c>
      <c r="R41" s="58">
        <f t="shared" si="3"/>
        <v>-7492</v>
      </c>
      <c r="S41" s="58">
        <f t="shared" si="3"/>
        <v>1675772</v>
      </c>
      <c r="T41" s="58">
        <f t="shared" si="3"/>
        <v>1745489</v>
      </c>
      <c r="U41" s="58">
        <f t="shared" si="3"/>
        <v>60094</v>
      </c>
      <c r="V41" s="58">
        <f t="shared" si="3"/>
        <v>3481355</v>
      </c>
      <c r="W41" s="58">
        <f t="shared" si="3"/>
        <v>3576976</v>
      </c>
      <c r="X41" s="58">
        <f t="shared" si="3"/>
        <v>39894520</v>
      </c>
      <c r="Y41" s="58">
        <f t="shared" si="3"/>
        <v>-36317544</v>
      </c>
      <c r="Z41" s="59">
        <f>+IF(X41&lt;&gt;0,+(Y41/X41)*100,0)</f>
        <v>-91.03391643764607</v>
      </c>
      <c r="AA41" s="56">
        <f>SUM(AA37:AA40)</f>
        <v>39894520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42181768</v>
      </c>
      <c r="D43" s="64">
        <f>+D41-D42</f>
        <v>0</v>
      </c>
      <c r="E43" s="65">
        <f t="shared" si="4"/>
        <v>39894520</v>
      </c>
      <c r="F43" s="66">
        <f t="shared" si="4"/>
        <v>39894520</v>
      </c>
      <c r="G43" s="66">
        <f t="shared" si="4"/>
        <v>-447958</v>
      </c>
      <c r="H43" s="66">
        <f t="shared" si="4"/>
        <v>-109594</v>
      </c>
      <c r="I43" s="66">
        <f t="shared" si="4"/>
        <v>-4567</v>
      </c>
      <c r="J43" s="66">
        <f t="shared" si="4"/>
        <v>-562119</v>
      </c>
      <c r="K43" s="66">
        <f t="shared" si="4"/>
        <v>76088</v>
      </c>
      <c r="L43" s="66">
        <f t="shared" si="4"/>
        <v>128008</v>
      </c>
      <c r="M43" s="66">
        <f t="shared" si="4"/>
        <v>461136</v>
      </c>
      <c r="N43" s="66">
        <f t="shared" si="4"/>
        <v>665232</v>
      </c>
      <c r="O43" s="66">
        <f t="shared" si="4"/>
        <v>-7564</v>
      </c>
      <c r="P43" s="66">
        <f t="shared" si="4"/>
        <v>0</v>
      </c>
      <c r="Q43" s="66">
        <f t="shared" si="4"/>
        <v>72</v>
      </c>
      <c r="R43" s="66">
        <f t="shared" si="4"/>
        <v>-7492</v>
      </c>
      <c r="S43" s="66">
        <f t="shared" si="4"/>
        <v>1675772</v>
      </c>
      <c r="T43" s="66">
        <f t="shared" si="4"/>
        <v>1745489</v>
      </c>
      <c r="U43" s="66">
        <f t="shared" si="4"/>
        <v>60094</v>
      </c>
      <c r="V43" s="66">
        <f t="shared" si="4"/>
        <v>3481355</v>
      </c>
      <c r="W43" s="66">
        <f t="shared" si="4"/>
        <v>3576976</v>
      </c>
      <c r="X43" s="66">
        <f t="shared" si="4"/>
        <v>39894520</v>
      </c>
      <c r="Y43" s="66">
        <f t="shared" si="4"/>
        <v>-36317544</v>
      </c>
      <c r="Z43" s="67">
        <f>+IF(X43&lt;&gt;0,+(Y43/X43)*100,0)</f>
        <v>-91.03391643764607</v>
      </c>
      <c r="AA43" s="64">
        <f>+AA41-AA42</f>
        <v>39894520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42181768</v>
      </c>
      <c r="D45" s="56">
        <f>SUM(D43:D44)</f>
        <v>0</v>
      </c>
      <c r="E45" s="57">
        <f t="shared" si="5"/>
        <v>39894520</v>
      </c>
      <c r="F45" s="58">
        <f t="shared" si="5"/>
        <v>39894520</v>
      </c>
      <c r="G45" s="58">
        <f t="shared" si="5"/>
        <v>-447958</v>
      </c>
      <c r="H45" s="58">
        <f t="shared" si="5"/>
        <v>-109594</v>
      </c>
      <c r="I45" s="58">
        <f t="shared" si="5"/>
        <v>-4567</v>
      </c>
      <c r="J45" s="58">
        <f t="shared" si="5"/>
        <v>-562119</v>
      </c>
      <c r="K45" s="58">
        <f t="shared" si="5"/>
        <v>76088</v>
      </c>
      <c r="L45" s="58">
        <f t="shared" si="5"/>
        <v>128008</v>
      </c>
      <c r="M45" s="58">
        <f t="shared" si="5"/>
        <v>461136</v>
      </c>
      <c r="N45" s="58">
        <f t="shared" si="5"/>
        <v>665232</v>
      </c>
      <c r="O45" s="58">
        <f t="shared" si="5"/>
        <v>-7564</v>
      </c>
      <c r="P45" s="58">
        <f t="shared" si="5"/>
        <v>0</v>
      </c>
      <c r="Q45" s="58">
        <f t="shared" si="5"/>
        <v>72</v>
      </c>
      <c r="R45" s="58">
        <f t="shared" si="5"/>
        <v>-7492</v>
      </c>
      <c r="S45" s="58">
        <f t="shared" si="5"/>
        <v>1675772</v>
      </c>
      <c r="T45" s="58">
        <f t="shared" si="5"/>
        <v>1745489</v>
      </c>
      <c r="U45" s="58">
        <f t="shared" si="5"/>
        <v>60094</v>
      </c>
      <c r="V45" s="58">
        <f t="shared" si="5"/>
        <v>3481355</v>
      </c>
      <c r="W45" s="58">
        <f t="shared" si="5"/>
        <v>3576976</v>
      </c>
      <c r="X45" s="58">
        <f t="shared" si="5"/>
        <v>39894520</v>
      </c>
      <c r="Y45" s="58">
        <f t="shared" si="5"/>
        <v>-36317544</v>
      </c>
      <c r="Z45" s="59">
        <f>+IF(X45&lt;&gt;0,+(Y45/X45)*100,0)</f>
        <v>-91.03391643764607</v>
      </c>
      <c r="AA45" s="56">
        <f>SUM(AA43:AA44)</f>
        <v>39894520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42181768</v>
      </c>
      <c r="D47" s="71">
        <f>SUM(D45:D46)</f>
        <v>0</v>
      </c>
      <c r="E47" s="72">
        <f t="shared" si="6"/>
        <v>39894520</v>
      </c>
      <c r="F47" s="73">
        <f t="shared" si="6"/>
        <v>39894520</v>
      </c>
      <c r="G47" s="73">
        <f t="shared" si="6"/>
        <v>-447958</v>
      </c>
      <c r="H47" s="74">
        <f t="shared" si="6"/>
        <v>-109594</v>
      </c>
      <c r="I47" s="74">
        <f t="shared" si="6"/>
        <v>-4567</v>
      </c>
      <c r="J47" s="74">
        <f t="shared" si="6"/>
        <v>-562119</v>
      </c>
      <c r="K47" s="74">
        <f t="shared" si="6"/>
        <v>76088</v>
      </c>
      <c r="L47" s="74">
        <f t="shared" si="6"/>
        <v>128008</v>
      </c>
      <c r="M47" s="73">
        <f t="shared" si="6"/>
        <v>461136</v>
      </c>
      <c r="N47" s="73">
        <f t="shared" si="6"/>
        <v>665232</v>
      </c>
      <c r="O47" s="74">
        <f t="shared" si="6"/>
        <v>-7564</v>
      </c>
      <c r="P47" s="74">
        <f t="shared" si="6"/>
        <v>0</v>
      </c>
      <c r="Q47" s="74">
        <f t="shared" si="6"/>
        <v>72</v>
      </c>
      <c r="R47" s="74">
        <f t="shared" si="6"/>
        <v>-7492</v>
      </c>
      <c r="S47" s="74">
        <f t="shared" si="6"/>
        <v>1675772</v>
      </c>
      <c r="T47" s="73">
        <f t="shared" si="6"/>
        <v>1745489</v>
      </c>
      <c r="U47" s="73">
        <f t="shared" si="6"/>
        <v>60094</v>
      </c>
      <c r="V47" s="74">
        <f t="shared" si="6"/>
        <v>3481355</v>
      </c>
      <c r="W47" s="74">
        <f t="shared" si="6"/>
        <v>3576976</v>
      </c>
      <c r="X47" s="74">
        <f t="shared" si="6"/>
        <v>39894520</v>
      </c>
      <c r="Y47" s="74">
        <f t="shared" si="6"/>
        <v>-36317544</v>
      </c>
      <c r="Z47" s="75">
        <f>+IF(X47&lt;&gt;0,+(Y47/X47)*100,0)</f>
        <v>-91.03391643764607</v>
      </c>
      <c r="AA47" s="76">
        <f>SUM(AA45:AA46)</f>
        <v>39894520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433419</v>
      </c>
      <c r="D8" s="6"/>
      <c r="E8" s="7">
        <v>3155018</v>
      </c>
      <c r="F8" s="8">
        <v>560149</v>
      </c>
      <c r="G8" s="8">
        <v>29803</v>
      </c>
      <c r="H8" s="8">
        <v>30412</v>
      </c>
      <c r="I8" s="8">
        <v>28911</v>
      </c>
      <c r="J8" s="8">
        <v>89126</v>
      </c>
      <c r="K8" s="8">
        <v>27598</v>
      </c>
      <c r="L8" s="8">
        <v>33679</v>
      </c>
      <c r="M8" s="8">
        <v>30247</v>
      </c>
      <c r="N8" s="8">
        <v>91524</v>
      </c>
      <c r="O8" s="8">
        <v>29121</v>
      </c>
      <c r="P8" s="8">
        <v>30444</v>
      </c>
      <c r="Q8" s="8">
        <v>25854</v>
      </c>
      <c r="R8" s="8">
        <v>85419</v>
      </c>
      <c r="S8" s="8">
        <v>25854</v>
      </c>
      <c r="T8" s="8">
        <v>29587</v>
      </c>
      <c r="U8" s="8">
        <v>25854</v>
      </c>
      <c r="V8" s="8">
        <v>81295</v>
      </c>
      <c r="W8" s="8">
        <v>347364</v>
      </c>
      <c r="X8" s="8">
        <v>560149</v>
      </c>
      <c r="Y8" s="8">
        <v>-212785</v>
      </c>
      <c r="Z8" s="2">
        <v>-37.987214116244076</v>
      </c>
      <c r="AA8" s="6">
        <v>560149</v>
      </c>
    </row>
    <row r="9" spans="1:27" x14ac:dyDescent="0.25">
      <c r="A9" s="25" t="s">
        <v>37</v>
      </c>
      <c r="B9" s="24" t="s">
        <v>32</v>
      </c>
      <c r="C9" s="6">
        <v>-195526</v>
      </c>
      <c r="D9" s="6"/>
      <c r="E9" s="7"/>
      <c r="F9" s="8"/>
      <c r="G9" s="8">
        <v>-17007</v>
      </c>
      <c r="H9" s="8">
        <v>-17007</v>
      </c>
      <c r="I9" s="8">
        <v>-17007</v>
      </c>
      <c r="J9" s="8">
        <v>-51021</v>
      </c>
      <c r="K9" s="8">
        <v>-17007</v>
      </c>
      <c r="L9" s="8">
        <v>-17007</v>
      </c>
      <c r="M9" s="8">
        <v>-17007</v>
      </c>
      <c r="N9" s="8">
        <v>-51021</v>
      </c>
      <c r="O9" s="8">
        <v>-17007</v>
      </c>
      <c r="P9" s="8">
        <v>-17007</v>
      </c>
      <c r="Q9" s="8">
        <v>-17007</v>
      </c>
      <c r="R9" s="8">
        <v>-51021</v>
      </c>
      <c r="S9" s="8">
        <v>-17007</v>
      </c>
      <c r="T9" s="8">
        <v>-17007</v>
      </c>
      <c r="U9" s="8">
        <v>-17007</v>
      </c>
      <c r="V9" s="8">
        <v>-51021</v>
      </c>
      <c r="W9" s="8">
        <v>-204084</v>
      </c>
      <c r="X9" s="8"/>
      <c r="Y9" s="8">
        <v>-204084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1231359</v>
      </c>
      <c r="F19" s="26">
        <v>36841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36841</v>
      </c>
      <c r="Y19" s="26">
        <v>-36841</v>
      </c>
      <c r="Z19" s="27">
        <v>-100</v>
      </c>
      <c r="AA19" s="28">
        <v>36841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237893</v>
      </c>
      <c r="D21" s="33">
        <f t="shared" si="0"/>
        <v>0</v>
      </c>
      <c r="E21" s="34">
        <f t="shared" si="0"/>
        <v>4386377</v>
      </c>
      <c r="F21" s="35">
        <f t="shared" si="0"/>
        <v>596990</v>
      </c>
      <c r="G21" s="35">
        <f t="shared" si="0"/>
        <v>12796</v>
      </c>
      <c r="H21" s="35">
        <f t="shared" si="0"/>
        <v>13405</v>
      </c>
      <c r="I21" s="35">
        <f t="shared" si="0"/>
        <v>11904</v>
      </c>
      <c r="J21" s="35">
        <f t="shared" si="0"/>
        <v>38105</v>
      </c>
      <c r="K21" s="35">
        <f t="shared" si="0"/>
        <v>10591</v>
      </c>
      <c r="L21" s="35">
        <f t="shared" si="0"/>
        <v>16672</v>
      </c>
      <c r="M21" s="35">
        <f t="shared" si="0"/>
        <v>13240</v>
      </c>
      <c r="N21" s="35">
        <f t="shared" si="0"/>
        <v>40503</v>
      </c>
      <c r="O21" s="35">
        <f t="shared" si="0"/>
        <v>12114</v>
      </c>
      <c r="P21" s="35">
        <f t="shared" si="0"/>
        <v>13437</v>
      </c>
      <c r="Q21" s="35">
        <f t="shared" si="0"/>
        <v>8847</v>
      </c>
      <c r="R21" s="35">
        <f t="shared" si="0"/>
        <v>34398</v>
      </c>
      <c r="S21" s="35">
        <f t="shared" si="0"/>
        <v>8847</v>
      </c>
      <c r="T21" s="35">
        <f t="shared" si="0"/>
        <v>12580</v>
      </c>
      <c r="U21" s="35">
        <f t="shared" si="0"/>
        <v>8847</v>
      </c>
      <c r="V21" s="35">
        <f t="shared" si="0"/>
        <v>30274</v>
      </c>
      <c r="W21" s="35">
        <f t="shared" si="0"/>
        <v>143280</v>
      </c>
      <c r="X21" s="35">
        <f t="shared" si="0"/>
        <v>596990</v>
      </c>
      <c r="Y21" s="35">
        <f t="shared" si="0"/>
        <v>-453710</v>
      </c>
      <c r="Z21" s="36">
        <f>+IF(X21&lt;&gt;0,+(Y21/X21)*100,0)</f>
        <v>-75.999597983215793</v>
      </c>
      <c r="AA21" s="33">
        <f>SUM(AA5:AA20)</f>
        <v>596990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13257360</v>
      </c>
      <c r="D24" s="6"/>
      <c r="E24" s="7">
        <v>10968563</v>
      </c>
      <c r="F24" s="8">
        <v>13066870</v>
      </c>
      <c r="G24" s="8">
        <v>1014923</v>
      </c>
      <c r="H24" s="8">
        <v>1402376</v>
      </c>
      <c r="I24" s="8">
        <v>1009956</v>
      </c>
      <c r="J24" s="8">
        <v>3427255</v>
      </c>
      <c r="K24" s="8">
        <v>1145068</v>
      </c>
      <c r="L24" s="8">
        <v>1049062</v>
      </c>
      <c r="M24" s="8">
        <v>1064523</v>
      </c>
      <c r="N24" s="8">
        <v>3258653</v>
      </c>
      <c r="O24" s="8">
        <v>1177090</v>
      </c>
      <c r="P24" s="8">
        <v>1034174</v>
      </c>
      <c r="Q24" s="8">
        <v>1122245</v>
      </c>
      <c r="R24" s="8">
        <v>3333509</v>
      </c>
      <c r="S24" s="8">
        <v>1246129</v>
      </c>
      <c r="T24" s="8">
        <v>1057901</v>
      </c>
      <c r="U24" s="8">
        <v>1062836</v>
      </c>
      <c r="V24" s="8">
        <v>3366866</v>
      </c>
      <c r="W24" s="8">
        <v>13386283</v>
      </c>
      <c r="X24" s="8">
        <v>13066870</v>
      </c>
      <c r="Y24" s="8">
        <v>319413</v>
      </c>
      <c r="Z24" s="2">
        <v>2.4444492062751064</v>
      </c>
      <c r="AA24" s="6">
        <v>13066870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1071900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1071900</v>
      </c>
      <c r="Y27" s="8">
        <v>-1071900</v>
      </c>
      <c r="Z27" s="2">
        <v>-100</v>
      </c>
      <c r="AA27" s="6">
        <v>1071900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150000</v>
      </c>
      <c r="D30" s="6"/>
      <c r="E30" s="7">
        <v>100000</v>
      </c>
      <c r="F30" s="8">
        <v>850000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850000</v>
      </c>
      <c r="Y30" s="8">
        <v>-850000</v>
      </c>
      <c r="Z30" s="2">
        <v>-100</v>
      </c>
      <c r="AA30" s="6">
        <v>850000</v>
      </c>
    </row>
    <row r="31" spans="1:27" x14ac:dyDescent="0.25">
      <c r="A31" s="25" t="s">
        <v>57</v>
      </c>
      <c r="B31" s="24" t="s">
        <v>32</v>
      </c>
      <c r="C31" s="6">
        <v>5104555</v>
      </c>
      <c r="D31" s="6"/>
      <c r="E31" s="7"/>
      <c r="F31" s="8">
        <v>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>
        <v>1479</v>
      </c>
      <c r="T31" s="8"/>
      <c r="U31" s="8"/>
      <c r="V31" s="8">
        <v>1479</v>
      </c>
      <c r="W31" s="8">
        <v>1479</v>
      </c>
      <c r="X31" s="8">
        <v>50000</v>
      </c>
      <c r="Y31" s="8">
        <v>-48521</v>
      </c>
      <c r="Z31" s="2">
        <v>-97.042000000000002</v>
      </c>
      <c r="AA31" s="6">
        <v>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89935</v>
      </c>
      <c r="D33" s="6"/>
      <c r="E33" s="7">
        <v>192130</v>
      </c>
      <c r="F33" s="8">
        <v>195762</v>
      </c>
      <c r="G33" s="8">
        <v>8251</v>
      </c>
      <c r="H33" s="8">
        <v>12123</v>
      </c>
      <c r="I33" s="8">
        <v>8201</v>
      </c>
      <c r="J33" s="8">
        <v>28575</v>
      </c>
      <c r="K33" s="8">
        <v>9522</v>
      </c>
      <c r="L33" s="8">
        <v>8565</v>
      </c>
      <c r="M33" s="8">
        <v>8720</v>
      </c>
      <c r="N33" s="8">
        <v>26807</v>
      </c>
      <c r="O33" s="8">
        <v>9843</v>
      </c>
      <c r="P33" s="8">
        <v>10277</v>
      </c>
      <c r="Q33" s="8">
        <v>36642</v>
      </c>
      <c r="R33" s="8">
        <v>56762</v>
      </c>
      <c r="S33" s="8">
        <v>12912</v>
      </c>
      <c r="T33" s="8">
        <v>22462</v>
      </c>
      <c r="U33" s="8">
        <v>8698</v>
      </c>
      <c r="V33" s="8">
        <v>44072</v>
      </c>
      <c r="W33" s="8">
        <v>156216</v>
      </c>
      <c r="X33" s="8">
        <v>195762</v>
      </c>
      <c r="Y33" s="8">
        <v>-39546</v>
      </c>
      <c r="Z33" s="2">
        <v>-20.201060471388725</v>
      </c>
      <c r="AA33" s="6">
        <v>195762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18601850</v>
      </c>
      <c r="D35" s="33">
        <f>SUM(D24:D34)</f>
        <v>0</v>
      </c>
      <c r="E35" s="34">
        <f t="shared" si="1"/>
        <v>11260693</v>
      </c>
      <c r="F35" s="35">
        <f t="shared" si="1"/>
        <v>15234532</v>
      </c>
      <c r="G35" s="35">
        <f t="shared" si="1"/>
        <v>1023174</v>
      </c>
      <c r="H35" s="35">
        <f t="shared" si="1"/>
        <v>1414499</v>
      </c>
      <c r="I35" s="35">
        <f t="shared" si="1"/>
        <v>1018157</v>
      </c>
      <c r="J35" s="35">
        <f t="shared" si="1"/>
        <v>3455830</v>
      </c>
      <c r="K35" s="35">
        <f t="shared" si="1"/>
        <v>1154590</v>
      </c>
      <c r="L35" s="35">
        <f t="shared" si="1"/>
        <v>1057627</v>
      </c>
      <c r="M35" s="35">
        <f t="shared" si="1"/>
        <v>1073243</v>
      </c>
      <c r="N35" s="35">
        <f t="shared" si="1"/>
        <v>3285460</v>
      </c>
      <c r="O35" s="35">
        <f t="shared" si="1"/>
        <v>1186933</v>
      </c>
      <c r="P35" s="35">
        <f t="shared" si="1"/>
        <v>1044451</v>
      </c>
      <c r="Q35" s="35">
        <f t="shared" si="1"/>
        <v>1158887</v>
      </c>
      <c r="R35" s="35">
        <f t="shared" si="1"/>
        <v>3390271</v>
      </c>
      <c r="S35" s="35">
        <f t="shared" si="1"/>
        <v>1260520</v>
      </c>
      <c r="T35" s="35">
        <f t="shared" si="1"/>
        <v>1080363</v>
      </c>
      <c r="U35" s="35">
        <f t="shared" si="1"/>
        <v>1071534</v>
      </c>
      <c r="V35" s="35">
        <f t="shared" si="1"/>
        <v>3412417</v>
      </c>
      <c r="W35" s="35">
        <f t="shared" si="1"/>
        <v>13543978</v>
      </c>
      <c r="X35" s="35">
        <f t="shared" si="1"/>
        <v>15234532</v>
      </c>
      <c r="Y35" s="35">
        <f t="shared" si="1"/>
        <v>-1690554</v>
      </c>
      <c r="Z35" s="36">
        <f>+IF(X35&lt;&gt;0,+(Y35/X35)*100,0)</f>
        <v>-11.096855485944694</v>
      </c>
      <c r="AA35" s="33">
        <f>SUM(AA24:AA34)</f>
        <v>15234532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-18363957</v>
      </c>
      <c r="D37" s="46">
        <f>+D21-D35</f>
        <v>0</v>
      </c>
      <c r="E37" s="47">
        <f t="shared" si="2"/>
        <v>-6874316</v>
      </c>
      <c r="F37" s="48">
        <f t="shared" si="2"/>
        <v>-14637542</v>
      </c>
      <c r="G37" s="48">
        <f t="shared" si="2"/>
        <v>-1010378</v>
      </c>
      <c r="H37" s="48">
        <f t="shared" si="2"/>
        <v>-1401094</v>
      </c>
      <c r="I37" s="48">
        <f t="shared" si="2"/>
        <v>-1006253</v>
      </c>
      <c r="J37" s="48">
        <f t="shared" si="2"/>
        <v>-3417725</v>
      </c>
      <c r="K37" s="48">
        <f t="shared" si="2"/>
        <v>-1143999</v>
      </c>
      <c r="L37" s="48">
        <f t="shared" si="2"/>
        <v>-1040955</v>
      </c>
      <c r="M37" s="48">
        <f t="shared" si="2"/>
        <v>-1060003</v>
      </c>
      <c r="N37" s="48">
        <f t="shared" si="2"/>
        <v>-3244957</v>
      </c>
      <c r="O37" s="48">
        <f t="shared" si="2"/>
        <v>-1174819</v>
      </c>
      <c r="P37" s="48">
        <f t="shared" si="2"/>
        <v>-1031014</v>
      </c>
      <c r="Q37" s="48">
        <f t="shared" si="2"/>
        <v>-1150040</v>
      </c>
      <c r="R37" s="48">
        <f t="shared" si="2"/>
        <v>-3355873</v>
      </c>
      <c r="S37" s="48">
        <f t="shared" si="2"/>
        <v>-1251673</v>
      </c>
      <c r="T37" s="48">
        <f t="shared" si="2"/>
        <v>-1067783</v>
      </c>
      <c r="U37" s="48">
        <f t="shared" si="2"/>
        <v>-1062687</v>
      </c>
      <c r="V37" s="48">
        <f t="shared" si="2"/>
        <v>-3382143</v>
      </c>
      <c r="W37" s="48">
        <f t="shared" si="2"/>
        <v>-13400698</v>
      </c>
      <c r="X37" s="48">
        <f>IF(F21=F35,0,X21-X35)</f>
        <v>-14637542</v>
      </c>
      <c r="Y37" s="48">
        <f t="shared" si="2"/>
        <v>1236844</v>
      </c>
      <c r="Z37" s="49">
        <f>+IF(X37&lt;&gt;0,+(Y37/X37)*100,0)</f>
        <v>-8.4498066683600292</v>
      </c>
      <c r="AA37" s="46">
        <f>+AA21-AA35</f>
        <v>-14637542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-18363957</v>
      </c>
      <c r="D41" s="56">
        <f>SUM(D37:D40)</f>
        <v>0</v>
      </c>
      <c r="E41" s="57">
        <f t="shared" si="3"/>
        <v>-6874316</v>
      </c>
      <c r="F41" s="58">
        <f t="shared" si="3"/>
        <v>-14637542</v>
      </c>
      <c r="G41" s="58">
        <f t="shared" si="3"/>
        <v>-1010378</v>
      </c>
      <c r="H41" s="58">
        <f t="shared" si="3"/>
        <v>-1401094</v>
      </c>
      <c r="I41" s="58">
        <f t="shared" si="3"/>
        <v>-1006253</v>
      </c>
      <c r="J41" s="58">
        <f t="shared" si="3"/>
        <v>-3417725</v>
      </c>
      <c r="K41" s="58">
        <f t="shared" si="3"/>
        <v>-1143999</v>
      </c>
      <c r="L41" s="58">
        <f t="shared" si="3"/>
        <v>-1040955</v>
      </c>
      <c r="M41" s="58">
        <f t="shared" si="3"/>
        <v>-1060003</v>
      </c>
      <c r="N41" s="58">
        <f t="shared" si="3"/>
        <v>-3244957</v>
      </c>
      <c r="O41" s="58">
        <f t="shared" si="3"/>
        <v>-1174819</v>
      </c>
      <c r="P41" s="58">
        <f t="shared" si="3"/>
        <v>-1031014</v>
      </c>
      <c r="Q41" s="58">
        <f t="shared" si="3"/>
        <v>-1150040</v>
      </c>
      <c r="R41" s="58">
        <f t="shared" si="3"/>
        <v>-3355873</v>
      </c>
      <c r="S41" s="58">
        <f t="shared" si="3"/>
        <v>-1251673</v>
      </c>
      <c r="T41" s="58">
        <f t="shared" si="3"/>
        <v>-1067783</v>
      </c>
      <c r="U41" s="58">
        <f t="shared" si="3"/>
        <v>-1062687</v>
      </c>
      <c r="V41" s="58">
        <f t="shared" si="3"/>
        <v>-3382143</v>
      </c>
      <c r="W41" s="58">
        <f t="shared" si="3"/>
        <v>-13400698</v>
      </c>
      <c r="X41" s="58">
        <f t="shared" si="3"/>
        <v>-14637542</v>
      </c>
      <c r="Y41" s="58">
        <f t="shared" si="3"/>
        <v>1236844</v>
      </c>
      <c r="Z41" s="59">
        <f>+IF(X41&lt;&gt;0,+(Y41/X41)*100,0)</f>
        <v>-8.4498066683600292</v>
      </c>
      <c r="AA41" s="56">
        <f>SUM(AA37:AA40)</f>
        <v>-14637542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-18363957</v>
      </c>
      <c r="D43" s="64">
        <f>+D41-D42</f>
        <v>0</v>
      </c>
      <c r="E43" s="65">
        <f t="shared" si="4"/>
        <v>-6874316</v>
      </c>
      <c r="F43" s="66">
        <f t="shared" si="4"/>
        <v>-14637542</v>
      </c>
      <c r="G43" s="66">
        <f t="shared" si="4"/>
        <v>-1010378</v>
      </c>
      <c r="H43" s="66">
        <f t="shared" si="4"/>
        <v>-1401094</v>
      </c>
      <c r="I43" s="66">
        <f t="shared" si="4"/>
        <v>-1006253</v>
      </c>
      <c r="J43" s="66">
        <f t="shared" si="4"/>
        <v>-3417725</v>
      </c>
      <c r="K43" s="66">
        <f t="shared" si="4"/>
        <v>-1143999</v>
      </c>
      <c r="L43" s="66">
        <f t="shared" si="4"/>
        <v>-1040955</v>
      </c>
      <c r="M43" s="66">
        <f t="shared" si="4"/>
        <v>-1060003</v>
      </c>
      <c r="N43" s="66">
        <f t="shared" si="4"/>
        <v>-3244957</v>
      </c>
      <c r="O43" s="66">
        <f t="shared" si="4"/>
        <v>-1174819</v>
      </c>
      <c r="P43" s="66">
        <f t="shared" si="4"/>
        <v>-1031014</v>
      </c>
      <c r="Q43" s="66">
        <f t="shared" si="4"/>
        <v>-1150040</v>
      </c>
      <c r="R43" s="66">
        <f t="shared" si="4"/>
        <v>-3355873</v>
      </c>
      <c r="S43" s="66">
        <f t="shared" si="4"/>
        <v>-1251673</v>
      </c>
      <c r="T43" s="66">
        <f t="shared" si="4"/>
        <v>-1067783</v>
      </c>
      <c r="U43" s="66">
        <f t="shared" si="4"/>
        <v>-1062687</v>
      </c>
      <c r="V43" s="66">
        <f t="shared" si="4"/>
        <v>-3382143</v>
      </c>
      <c r="W43" s="66">
        <f t="shared" si="4"/>
        <v>-13400698</v>
      </c>
      <c r="X43" s="66">
        <f t="shared" si="4"/>
        <v>-14637542</v>
      </c>
      <c r="Y43" s="66">
        <f t="shared" si="4"/>
        <v>1236844</v>
      </c>
      <c r="Z43" s="67">
        <f>+IF(X43&lt;&gt;0,+(Y43/X43)*100,0)</f>
        <v>-8.4498066683600292</v>
      </c>
      <c r="AA43" s="64">
        <f>+AA41-AA42</f>
        <v>-14637542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-18363957</v>
      </c>
      <c r="D45" s="56">
        <f>SUM(D43:D44)</f>
        <v>0</v>
      </c>
      <c r="E45" s="57">
        <f t="shared" si="5"/>
        <v>-6874316</v>
      </c>
      <c r="F45" s="58">
        <f t="shared" si="5"/>
        <v>-14637542</v>
      </c>
      <c r="G45" s="58">
        <f t="shared" si="5"/>
        <v>-1010378</v>
      </c>
      <c r="H45" s="58">
        <f t="shared" si="5"/>
        <v>-1401094</v>
      </c>
      <c r="I45" s="58">
        <f t="shared" si="5"/>
        <v>-1006253</v>
      </c>
      <c r="J45" s="58">
        <f t="shared" si="5"/>
        <v>-3417725</v>
      </c>
      <c r="K45" s="58">
        <f t="shared" si="5"/>
        <v>-1143999</v>
      </c>
      <c r="L45" s="58">
        <f t="shared" si="5"/>
        <v>-1040955</v>
      </c>
      <c r="M45" s="58">
        <f t="shared" si="5"/>
        <v>-1060003</v>
      </c>
      <c r="N45" s="58">
        <f t="shared" si="5"/>
        <v>-3244957</v>
      </c>
      <c r="O45" s="58">
        <f t="shared" si="5"/>
        <v>-1174819</v>
      </c>
      <c r="P45" s="58">
        <f t="shared" si="5"/>
        <v>-1031014</v>
      </c>
      <c r="Q45" s="58">
        <f t="shared" si="5"/>
        <v>-1150040</v>
      </c>
      <c r="R45" s="58">
        <f t="shared" si="5"/>
        <v>-3355873</v>
      </c>
      <c r="S45" s="58">
        <f t="shared" si="5"/>
        <v>-1251673</v>
      </c>
      <c r="T45" s="58">
        <f t="shared" si="5"/>
        <v>-1067783</v>
      </c>
      <c r="U45" s="58">
        <f t="shared" si="5"/>
        <v>-1062687</v>
      </c>
      <c r="V45" s="58">
        <f t="shared" si="5"/>
        <v>-3382143</v>
      </c>
      <c r="W45" s="58">
        <f t="shared" si="5"/>
        <v>-13400698</v>
      </c>
      <c r="X45" s="58">
        <f t="shared" si="5"/>
        <v>-14637542</v>
      </c>
      <c r="Y45" s="58">
        <f t="shared" si="5"/>
        <v>1236844</v>
      </c>
      <c r="Z45" s="59">
        <f>+IF(X45&lt;&gt;0,+(Y45/X45)*100,0)</f>
        <v>-8.4498066683600292</v>
      </c>
      <c r="AA45" s="56">
        <f>SUM(AA43:AA44)</f>
        <v>-14637542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-18363957</v>
      </c>
      <c r="D47" s="71">
        <f>SUM(D45:D46)</f>
        <v>0</v>
      </c>
      <c r="E47" s="72">
        <f t="shared" si="6"/>
        <v>-6874316</v>
      </c>
      <c r="F47" s="73">
        <f t="shared" si="6"/>
        <v>-14637542</v>
      </c>
      <c r="G47" s="73">
        <f t="shared" si="6"/>
        <v>-1010378</v>
      </c>
      <c r="H47" s="74">
        <f t="shared" si="6"/>
        <v>-1401094</v>
      </c>
      <c r="I47" s="74">
        <f t="shared" si="6"/>
        <v>-1006253</v>
      </c>
      <c r="J47" s="74">
        <f t="shared" si="6"/>
        <v>-3417725</v>
      </c>
      <c r="K47" s="74">
        <f t="shared" si="6"/>
        <v>-1143999</v>
      </c>
      <c r="L47" s="74">
        <f t="shared" si="6"/>
        <v>-1040955</v>
      </c>
      <c r="M47" s="73">
        <f t="shared" si="6"/>
        <v>-1060003</v>
      </c>
      <c r="N47" s="73">
        <f t="shared" si="6"/>
        <v>-3244957</v>
      </c>
      <c r="O47" s="74">
        <f t="shared" si="6"/>
        <v>-1174819</v>
      </c>
      <c r="P47" s="74">
        <f t="shared" si="6"/>
        <v>-1031014</v>
      </c>
      <c r="Q47" s="74">
        <f t="shared" si="6"/>
        <v>-1150040</v>
      </c>
      <c r="R47" s="74">
        <f t="shared" si="6"/>
        <v>-3355873</v>
      </c>
      <c r="S47" s="74">
        <f t="shared" si="6"/>
        <v>-1251673</v>
      </c>
      <c r="T47" s="73">
        <f t="shared" si="6"/>
        <v>-1067783</v>
      </c>
      <c r="U47" s="73">
        <f t="shared" si="6"/>
        <v>-1062687</v>
      </c>
      <c r="V47" s="74">
        <f t="shared" si="6"/>
        <v>-3382143</v>
      </c>
      <c r="W47" s="74">
        <f t="shared" si="6"/>
        <v>-13400698</v>
      </c>
      <c r="X47" s="74">
        <f t="shared" si="6"/>
        <v>-14637542</v>
      </c>
      <c r="Y47" s="74">
        <f t="shared" si="6"/>
        <v>1236844</v>
      </c>
      <c r="Z47" s="75">
        <f>+IF(X47&lt;&gt;0,+(Y47/X47)*100,0)</f>
        <v>-8.4498066683600292</v>
      </c>
      <c r="AA47" s="76">
        <f>SUM(AA45:AA46)</f>
        <v>-14637542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11455764</v>
      </c>
      <c r="D30" s="6"/>
      <c r="E30" s="7">
        <v>65000000</v>
      </c>
      <c r="F30" s="8">
        <v>65000000</v>
      </c>
      <c r="G30" s="8"/>
      <c r="H30" s="8"/>
      <c r="I30" s="8">
        <v>3607861</v>
      </c>
      <c r="J30" s="8">
        <v>3607861</v>
      </c>
      <c r="K30" s="8">
        <v>1486973</v>
      </c>
      <c r="L30" s="8">
        <v>6823515</v>
      </c>
      <c r="M30" s="8">
        <v>3934517</v>
      </c>
      <c r="N30" s="8">
        <v>12245005</v>
      </c>
      <c r="O30" s="8"/>
      <c r="P30" s="8">
        <v>8295665</v>
      </c>
      <c r="Q30" s="8">
        <v>1169619</v>
      </c>
      <c r="R30" s="8">
        <v>9465284</v>
      </c>
      <c r="S30" s="8"/>
      <c r="T30" s="8">
        <v>8870139</v>
      </c>
      <c r="U30" s="8">
        <v>4999538</v>
      </c>
      <c r="V30" s="8">
        <v>13869677</v>
      </c>
      <c r="W30" s="8">
        <v>39187827</v>
      </c>
      <c r="X30" s="8">
        <v>65000000</v>
      </c>
      <c r="Y30" s="8">
        <v>-25812173</v>
      </c>
      <c r="Z30" s="2">
        <v>-39.711035384615386</v>
      </c>
      <c r="AA30" s="6">
        <v>65000000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>
        <v>100127955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111583719</v>
      </c>
      <c r="D35" s="33">
        <f>SUM(D24:D34)</f>
        <v>0</v>
      </c>
      <c r="E35" s="34">
        <f t="shared" si="1"/>
        <v>65000000</v>
      </c>
      <c r="F35" s="35">
        <f t="shared" si="1"/>
        <v>65000000</v>
      </c>
      <c r="G35" s="35">
        <f t="shared" si="1"/>
        <v>0</v>
      </c>
      <c r="H35" s="35">
        <f t="shared" si="1"/>
        <v>0</v>
      </c>
      <c r="I35" s="35">
        <f t="shared" si="1"/>
        <v>3607861</v>
      </c>
      <c r="J35" s="35">
        <f t="shared" si="1"/>
        <v>3607861</v>
      </c>
      <c r="K35" s="35">
        <f t="shared" si="1"/>
        <v>1486973</v>
      </c>
      <c r="L35" s="35">
        <f t="shared" si="1"/>
        <v>6823515</v>
      </c>
      <c r="M35" s="35">
        <f t="shared" si="1"/>
        <v>3934517</v>
      </c>
      <c r="N35" s="35">
        <f t="shared" si="1"/>
        <v>12245005</v>
      </c>
      <c r="O35" s="35">
        <f t="shared" si="1"/>
        <v>0</v>
      </c>
      <c r="P35" s="35">
        <f t="shared" si="1"/>
        <v>8295665</v>
      </c>
      <c r="Q35" s="35">
        <f t="shared" si="1"/>
        <v>1169619</v>
      </c>
      <c r="R35" s="35">
        <f t="shared" si="1"/>
        <v>9465284</v>
      </c>
      <c r="S35" s="35">
        <f t="shared" si="1"/>
        <v>0</v>
      </c>
      <c r="T35" s="35">
        <f t="shared" si="1"/>
        <v>8870139</v>
      </c>
      <c r="U35" s="35">
        <f t="shared" si="1"/>
        <v>4999538</v>
      </c>
      <c r="V35" s="35">
        <f t="shared" si="1"/>
        <v>13869677</v>
      </c>
      <c r="W35" s="35">
        <f t="shared" si="1"/>
        <v>39187827</v>
      </c>
      <c r="X35" s="35">
        <f t="shared" si="1"/>
        <v>65000000</v>
      </c>
      <c r="Y35" s="35">
        <f t="shared" si="1"/>
        <v>-25812173</v>
      </c>
      <c r="Z35" s="36">
        <f>+IF(X35&lt;&gt;0,+(Y35/X35)*100,0)</f>
        <v>-39.711035384615386</v>
      </c>
      <c r="AA35" s="33">
        <f>SUM(AA24:AA34)</f>
        <v>65000000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-111583719</v>
      </c>
      <c r="D37" s="46">
        <f>+D21-D35</f>
        <v>0</v>
      </c>
      <c r="E37" s="47">
        <f t="shared" si="2"/>
        <v>-65000000</v>
      </c>
      <c r="F37" s="48">
        <f t="shared" si="2"/>
        <v>-65000000</v>
      </c>
      <c r="G37" s="48">
        <f t="shared" si="2"/>
        <v>0</v>
      </c>
      <c r="H37" s="48">
        <f t="shared" si="2"/>
        <v>0</v>
      </c>
      <c r="I37" s="48">
        <f t="shared" si="2"/>
        <v>-3607861</v>
      </c>
      <c r="J37" s="48">
        <f t="shared" si="2"/>
        <v>-3607861</v>
      </c>
      <c r="K37" s="48">
        <f t="shared" si="2"/>
        <v>-1486973</v>
      </c>
      <c r="L37" s="48">
        <f t="shared" si="2"/>
        <v>-6823515</v>
      </c>
      <c r="M37" s="48">
        <f t="shared" si="2"/>
        <v>-3934517</v>
      </c>
      <c r="N37" s="48">
        <f t="shared" si="2"/>
        <v>-12245005</v>
      </c>
      <c r="O37" s="48">
        <f t="shared" si="2"/>
        <v>0</v>
      </c>
      <c r="P37" s="48">
        <f t="shared" si="2"/>
        <v>-8295665</v>
      </c>
      <c r="Q37" s="48">
        <f t="shared" si="2"/>
        <v>-1169619</v>
      </c>
      <c r="R37" s="48">
        <f t="shared" si="2"/>
        <v>-9465284</v>
      </c>
      <c r="S37" s="48">
        <f t="shared" si="2"/>
        <v>0</v>
      </c>
      <c r="T37" s="48">
        <f t="shared" si="2"/>
        <v>-8870139</v>
      </c>
      <c r="U37" s="48">
        <f t="shared" si="2"/>
        <v>-4999538</v>
      </c>
      <c r="V37" s="48">
        <f t="shared" si="2"/>
        <v>-13869677</v>
      </c>
      <c r="W37" s="48">
        <f t="shared" si="2"/>
        <v>-39187827</v>
      </c>
      <c r="X37" s="48">
        <f>IF(F21=F35,0,X21-X35)</f>
        <v>-65000000</v>
      </c>
      <c r="Y37" s="48">
        <f t="shared" si="2"/>
        <v>25812173</v>
      </c>
      <c r="Z37" s="49">
        <f>+IF(X37&lt;&gt;0,+(Y37/X37)*100,0)</f>
        <v>-39.711035384615386</v>
      </c>
      <c r="AA37" s="46">
        <f>+AA21-AA35</f>
        <v>-65000000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-111583719</v>
      </c>
      <c r="D41" s="56">
        <f>SUM(D37:D40)</f>
        <v>0</v>
      </c>
      <c r="E41" s="57">
        <f t="shared" si="3"/>
        <v>-65000000</v>
      </c>
      <c r="F41" s="58">
        <f t="shared" si="3"/>
        <v>-65000000</v>
      </c>
      <c r="G41" s="58">
        <f t="shared" si="3"/>
        <v>0</v>
      </c>
      <c r="H41" s="58">
        <f t="shared" si="3"/>
        <v>0</v>
      </c>
      <c r="I41" s="58">
        <f t="shared" si="3"/>
        <v>-3607861</v>
      </c>
      <c r="J41" s="58">
        <f t="shared" si="3"/>
        <v>-3607861</v>
      </c>
      <c r="K41" s="58">
        <f t="shared" si="3"/>
        <v>-1486973</v>
      </c>
      <c r="L41" s="58">
        <f t="shared" si="3"/>
        <v>-6823515</v>
      </c>
      <c r="M41" s="58">
        <f t="shared" si="3"/>
        <v>-3934517</v>
      </c>
      <c r="N41" s="58">
        <f t="shared" si="3"/>
        <v>-12245005</v>
      </c>
      <c r="O41" s="58">
        <f t="shared" si="3"/>
        <v>0</v>
      </c>
      <c r="P41" s="58">
        <f t="shared" si="3"/>
        <v>-8295665</v>
      </c>
      <c r="Q41" s="58">
        <f t="shared" si="3"/>
        <v>-1169619</v>
      </c>
      <c r="R41" s="58">
        <f t="shared" si="3"/>
        <v>-9465284</v>
      </c>
      <c r="S41" s="58">
        <f t="shared" si="3"/>
        <v>0</v>
      </c>
      <c r="T41" s="58">
        <f t="shared" si="3"/>
        <v>-8870139</v>
      </c>
      <c r="U41" s="58">
        <f t="shared" si="3"/>
        <v>-4999538</v>
      </c>
      <c r="V41" s="58">
        <f t="shared" si="3"/>
        <v>-13869677</v>
      </c>
      <c r="W41" s="58">
        <f t="shared" si="3"/>
        <v>-39187827</v>
      </c>
      <c r="X41" s="58">
        <f t="shared" si="3"/>
        <v>-65000000</v>
      </c>
      <c r="Y41" s="58">
        <f t="shared" si="3"/>
        <v>25812173</v>
      </c>
      <c r="Z41" s="59">
        <f>+IF(X41&lt;&gt;0,+(Y41/X41)*100,0)</f>
        <v>-39.711035384615386</v>
      </c>
      <c r="AA41" s="56">
        <f>SUM(AA37:AA40)</f>
        <v>-65000000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-111583719</v>
      </c>
      <c r="D43" s="64">
        <f>+D41-D42</f>
        <v>0</v>
      </c>
      <c r="E43" s="65">
        <f t="shared" si="4"/>
        <v>-65000000</v>
      </c>
      <c r="F43" s="66">
        <f t="shared" si="4"/>
        <v>-65000000</v>
      </c>
      <c r="G43" s="66">
        <f t="shared" si="4"/>
        <v>0</v>
      </c>
      <c r="H43" s="66">
        <f t="shared" si="4"/>
        <v>0</v>
      </c>
      <c r="I43" s="66">
        <f t="shared" si="4"/>
        <v>-3607861</v>
      </c>
      <c r="J43" s="66">
        <f t="shared" si="4"/>
        <v>-3607861</v>
      </c>
      <c r="K43" s="66">
        <f t="shared" si="4"/>
        <v>-1486973</v>
      </c>
      <c r="L43" s="66">
        <f t="shared" si="4"/>
        <v>-6823515</v>
      </c>
      <c r="M43" s="66">
        <f t="shared" si="4"/>
        <v>-3934517</v>
      </c>
      <c r="N43" s="66">
        <f t="shared" si="4"/>
        <v>-12245005</v>
      </c>
      <c r="O43" s="66">
        <f t="shared" si="4"/>
        <v>0</v>
      </c>
      <c r="P43" s="66">
        <f t="shared" si="4"/>
        <v>-8295665</v>
      </c>
      <c r="Q43" s="66">
        <f t="shared" si="4"/>
        <v>-1169619</v>
      </c>
      <c r="R43" s="66">
        <f t="shared" si="4"/>
        <v>-9465284</v>
      </c>
      <c r="S43" s="66">
        <f t="shared" si="4"/>
        <v>0</v>
      </c>
      <c r="T43" s="66">
        <f t="shared" si="4"/>
        <v>-8870139</v>
      </c>
      <c r="U43" s="66">
        <f t="shared" si="4"/>
        <v>-4999538</v>
      </c>
      <c r="V43" s="66">
        <f t="shared" si="4"/>
        <v>-13869677</v>
      </c>
      <c r="W43" s="66">
        <f t="shared" si="4"/>
        <v>-39187827</v>
      </c>
      <c r="X43" s="66">
        <f t="shared" si="4"/>
        <v>-65000000</v>
      </c>
      <c r="Y43" s="66">
        <f t="shared" si="4"/>
        <v>25812173</v>
      </c>
      <c r="Z43" s="67">
        <f>+IF(X43&lt;&gt;0,+(Y43/X43)*100,0)</f>
        <v>-39.711035384615386</v>
      </c>
      <c r="AA43" s="64">
        <f>+AA41-AA42</f>
        <v>-65000000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-111583719</v>
      </c>
      <c r="D45" s="56">
        <f>SUM(D43:D44)</f>
        <v>0</v>
      </c>
      <c r="E45" s="57">
        <f t="shared" si="5"/>
        <v>-65000000</v>
      </c>
      <c r="F45" s="58">
        <f t="shared" si="5"/>
        <v>-65000000</v>
      </c>
      <c r="G45" s="58">
        <f t="shared" si="5"/>
        <v>0</v>
      </c>
      <c r="H45" s="58">
        <f t="shared" si="5"/>
        <v>0</v>
      </c>
      <c r="I45" s="58">
        <f t="shared" si="5"/>
        <v>-3607861</v>
      </c>
      <c r="J45" s="58">
        <f t="shared" si="5"/>
        <v>-3607861</v>
      </c>
      <c r="K45" s="58">
        <f t="shared" si="5"/>
        <v>-1486973</v>
      </c>
      <c r="L45" s="58">
        <f t="shared" si="5"/>
        <v>-6823515</v>
      </c>
      <c r="M45" s="58">
        <f t="shared" si="5"/>
        <v>-3934517</v>
      </c>
      <c r="N45" s="58">
        <f t="shared" si="5"/>
        <v>-12245005</v>
      </c>
      <c r="O45" s="58">
        <f t="shared" si="5"/>
        <v>0</v>
      </c>
      <c r="P45" s="58">
        <f t="shared" si="5"/>
        <v>-8295665</v>
      </c>
      <c r="Q45" s="58">
        <f t="shared" si="5"/>
        <v>-1169619</v>
      </c>
      <c r="R45" s="58">
        <f t="shared" si="5"/>
        <v>-9465284</v>
      </c>
      <c r="S45" s="58">
        <f t="shared" si="5"/>
        <v>0</v>
      </c>
      <c r="T45" s="58">
        <f t="shared" si="5"/>
        <v>-8870139</v>
      </c>
      <c r="U45" s="58">
        <f t="shared" si="5"/>
        <v>-4999538</v>
      </c>
      <c r="V45" s="58">
        <f t="shared" si="5"/>
        <v>-13869677</v>
      </c>
      <c r="W45" s="58">
        <f t="shared" si="5"/>
        <v>-39187827</v>
      </c>
      <c r="X45" s="58">
        <f t="shared" si="5"/>
        <v>-65000000</v>
      </c>
      <c r="Y45" s="58">
        <f t="shared" si="5"/>
        <v>25812173</v>
      </c>
      <c r="Z45" s="59">
        <f>+IF(X45&lt;&gt;0,+(Y45/X45)*100,0)</f>
        <v>-39.711035384615386</v>
      </c>
      <c r="AA45" s="56">
        <f>SUM(AA43:AA44)</f>
        <v>-65000000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-111583719</v>
      </c>
      <c r="D47" s="71">
        <f>SUM(D45:D46)</f>
        <v>0</v>
      </c>
      <c r="E47" s="72">
        <f t="shared" si="6"/>
        <v>-65000000</v>
      </c>
      <c r="F47" s="73">
        <f t="shared" si="6"/>
        <v>-65000000</v>
      </c>
      <c r="G47" s="73">
        <f t="shared" si="6"/>
        <v>0</v>
      </c>
      <c r="H47" s="74">
        <f t="shared" si="6"/>
        <v>0</v>
      </c>
      <c r="I47" s="74">
        <f t="shared" si="6"/>
        <v>-3607861</v>
      </c>
      <c r="J47" s="74">
        <f t="shared" si="6"/>
        <v>-3607861</v>
      </c>
      <c r="K47" s="74">
        <f t="shared" si="6"/>
        <v>-1486973</v>
      </c>
      <c r="L47" s="74">
        <f t="shared" si="6"/>
        <v>-6823515</v>
      </c>
      <c r="M47" s="73">
        <f t="shared" si="6"/>
        <v>-3934517</v>
      </c>
      <c r="N47" s="73">
        <f t="shared" si="6"/>
        <v>-12245005</v>
      </c>
      <c r="O47" s="74">
        <f t="shared" si="6"/>
        <v>0</v>
      </c>
      <c r="P47" s="74">
        <f t="shared" si="6"/>
        <v>-8295665</v>
      </c>
      <c r="Q47" s="74">
        <f t="shared" si="6"/>
        <v>-1169619</v>
      </c>
      <c r="R47" s="74">
        <f t="shared" si="6"/>
        <v>-9465284</v>
      </c>
      <c r="S47" s="74">
        <f t="shared" si="6"/>
        <v>0</v>
      </c>
      <c r="T47" s="73">
        <f t="shared" si="6"/>
        <v>-8870139</v>
      </c>
      <c r="U47" s="73">
        <f t="shared" si="6"/>
        <v>-4999538</v>
      </c>
      <c r="V47" s="74">
        <f t="shared" si="6"/>
        <v>-13869677</v>
      </c>
      <c r="W47" s="74">
        <f t="shared" si="6"/>
        <v>-39187827</v>
      </c>
      <c r="X47" s="74">
        <f t="shared" si="6"/>
        <v>-65000000</v>
      </c>
      <c r="Y47" s="74">
        <f t="shared" si="6"/>
        <v>25812173</v>
      </c>
      <c r="Z47" s="75">
        <f>+IF(X47&lt;&gt;0,+(Y47/X47)*100,0)</f>
        <v>-39.711035384615386</v>
      </c>
      <c r="AA47" s="76">
        <f>SUM(AA45:AA46)</f>
        <v>-65000000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26935075</v>
      </c>
      <c r="D8" s="6"/>
      <c r="E8" s="7">
        <v>28338606</v>
      </c>
      <c r="F8" s="8">
        <v>28338606</v>
      </c>
      <c r="G8" s="8">
        <v>2247947</v>
      </c>
      <c r="H8" s="8">
        <v>2252696</v>
      </c>
      <c r="I8" s="8">
        <v>2176916</v>
      </c>
      <c r="J8" s="8">
        <v>6677559</v>
      </c>
      <c r="K8" s="8">
        <v>2181987</v>
      </c>
      <c r="L8" s="8">
        <v>2175969</v>
      </c>
      <c r="M8" s="8"/>
      <c r="N8" s="8">
        <v>4357956</v>
      </c>
      <c r="O8" s="8">
        <v>17265</v>
      </c>
      <c r="P8" s="8">
        <v>2176609</v>
      </c>
      <c r="Q8" s="8">
        <v>2055529</v>
      </c>
      <c r="R8" s="8">
        <v>4249403</v>
      </c>
      <c r="S8" s="8">
        <v>2108812</v>
      </c>
      <c r="T8" s="8">
        <v>2122722</v>
      </c>
      <c r="U8" s="8">
        <v>2118989</v>
      </c>
      <c r="V8" s="8">
        <v>6350523</v>
      </c>
      <c r="W8" s="8">
        <v>21635441</v>
      </c>
      <c r="X8" s="8">
        <v>28338606</v>
      </c>
      <c r="Y8" s="8">
        <v>-6703165</v>
      </c>
      <c r="Z8" s="2">
        <v>-23.653827573593421</v>
      </c>
      <c r="AA8" s="6">
        <v>28338606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6287330</v>
      </c>
      <c r="D13" s="6"/>
      <c r="E13" s="7">
        <v>6106195</v>
      </c>
      <c r="F13" s="8">
        <v>6106195</v>
      </c>
      <c r="G13" s="8">
        <v>514212</v>
      </c>
      <c r="H13" s="8">
        <v>514425</v>
      </c>
      <c r="I13" s="8">
        <v>504903</v>
      </c>
      <c r="J13" s="8">
        <v>1533540</v>
      </c>
      <c r="K13" s="8">
        <v>517111</v>
      </c>
      <c r="L13" s="8">
        <v>525939</v>
      </c>
      <c r="M13" s="8">
        <v>-5790</v>
      </c>
      <c r="N13" s="8">
        <v>1037260</v>
      </c>
      <c r="O13" s="8">
        <v>-963</v>
      </c>
      <c r="P13" s="8">
        <v>554736</v>
      </c>
      <c r="Q13" s="8">
        <v>729186</v>
      </c>
      <c r="R13" s="8">
        <v>1282959</v>
      </c>
      <c r="S13" s="8">
        <v>424578</v>
      </c>
      <c r="T13" s="8">
        <v>444690</v>
      </c>
      <c r="U13" s="8">
        <v>430961</v>
      </c>
      <c r="V13" s="8">
        <v>1300229</v>
      </c>
      <c r="W13" s="8">
        <v>5153988</v>
      </c>
      <c r="X13" s="8">
        <v>6106195</v>
      </c>
      <c r="Y13" s="8">
        <v>-952207</v>
      </c>
      <c r="Z13" s="2">
        <v>-15.594113846675384</v>
      </c>
      <c r="AA13" s="6">
        <v>6106195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33222405</v>
      </c>
      <c r="D21" s="33">
        <f t="shared" si="0"/>
        <v>0</v>
      </c>
      <c r="E21" s="34">
        <f t="shared" si="0"/>
        <v>34444801</v>
      </c>
      <c r="F21" s="35">
        <f t="shared" si="0"/>
        <v>34444801</v>
      </c>
      <c r="G21" s="35">
        <f t="shared" si="0"/>
        <v>2762159</v>
      </c>
      <c r="H21" s="35">
        <f t="shared" si="0"/>
        <v>2767121</v>
      </c>
      <c r="I21" s="35">
        <f t="shared" si="0"/>
        <v>2681819</v>
      </c>
      <c r="J21" s="35">
        <f t="shared" si="0"/>
        <v>8211099</v>
      </c>
      <c r="K21" s="35">
        <f t="shared" si="0"/>
        <v>2699098</v>
      </c>
      <c r="L21" s="35">
        <f t="shared" si="0"/>
        <v>2701908</v>
      </c>
      <c r="M21" s="35">
        <f t="shared" si="0"/>
        <v>-5790</v>
      </c>
      <c r="N21" s="35">
        <f t="shared" si="0"/>
        <v>5395216</v>
      </c>
      <c r="O21" s="35">
        <f t="shared" si="0"/>
        <v>16302</v>
      </c>
      <c r="P21" s="35">
        <f t="shared" si="0"/>
        <v>2731345</v>
      </c>
      <c r="Q21" s="35">
        <f t="shared" si="0"/>
        <v>2784715</v>
      </c>
      <c r="R21" s="35">
        <f t="shared" si="0"/>
        <v>5532362</v>
      </c>
      <c r="S21" s="35">
        <f t="shared" si="0"/>
        <v>2533390</v>
      </c>
      <c r="T21" s="35">
        <f t="shared" si="0"/>
        <v>2567412</v>
      </c>
      <c r="U21" s="35">
        <f t="shared" si="0"/>
        <v>2549950</v>
      </c>
      <c r="V21" s="35">
        <f t="shared" si="0"/>
        <v>7650752</v>
      </c>
      <c r="W21" s="35">
        <f t="shared" si="0"/>
        <v>26789429</v>
      </c>
      <c r="X21" s="35">
        <f t="shared" si="0"/>
        <v>34444801</v>
      </c>
      <c r="Y21" s="35">
        <f t="shared" si="0"/>
        <v>-7655372</v>
      </c>
      <c r="Z21" s="36">
        <f>+IF(X21&lt;&gt;0,+(Y21/X21)*100,0)</f>
        <v>-22.225043483340201</v>
      </c>
      <c r="AA21" s="33">
        <f>SUM(AA5:AA20)</f>
        <v>34444801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7825236</v>
      </c>
      <c r="D24" s="6"/>
      <c r="E24" s="7">
        <v>7124430</v>
      </c>
      <c r="F24" s="8">
        <v>7823133</v>
      </c>
      <c r="G24" s="8"/>
      <c r="H24" s="8"/>
      <c r="I24" s="8">
        <v>699349</v>
      </c>
      <c r="J24" s="8">
        <v>699349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827875</v>
      </c>
      <c r="V24" s="8">
        <v>827875</v>
      </c>
      <c r="W24" s="8">
        <v>1527224</v>
      </c>
      <c r="X24" s="8">
        <v>7823133</v>
      </c>
      <c r="Y24" s="8">
        <v>-6295909</v>
      </c>
      <c r="Z24" s="2">
        <v>-80.478102570926495</v>
      </c>
      <c r="AA24" s="6">
        <v>7823133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1587904</v>
      </c>
      <c r="F26" s="8">
        <v>1587904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1587904</v>
      </c>
      <c r="Y26" s="8">
        <v>-1587904</v>
      </c>
      <c r="Z26" s="2">
        <v>-100</v>
      </c>
      <c r="AA26" s="6">
        <v>1587904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519500</v>
      </c>
      <c r="F27" s="8">
        <v>519500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519500</v>
      </c>
      <c r="Y27" s="8">
        <v>-519500</v>
      </c>
      <c r="Z27" s="2">
        <v>-100</v>
      </c>
      <c r="AA27" s="6">
        <v>519500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61510</v>
      </c>
      <c r="D30" s="6"/>
      <c r="E30" s="7">
        <v>100000</v>
      </c>
      <c r="F30" s="8">
        <v>100000</v>
      </c>
      <c r="G30" s="8"/>
      <c r="H30" s="8"/>
      <c r="I30" s="8">
        <v>1471</v>
      </c>
      <c r="J30" s="8">
        <v>1471</v>
      </c>
      <c r="K30" s="8">
        <v>14537</v>
      </c>
      <c r="L30" s="8"/>
      <c r="M30" s="8"/>
      <c r="N30" s="8">
        <v>14537</v>
      </c>
      <c r="O30" s="8"/>
      <c r="P30" s="8"/>
      <c r="Q30" s="8"/>
      <c r="R30" s="8"/>
      <c r="S30" s="8"/>
      <c r="T30" s="8"/>
      <c r="U30" s="8"/>
      <c r="V30" s="8"/>
      <c r="W30" s="8">
        <v>16008</v>
      </c>
      <c r="X30" s="8">
        <v>100000</v>
      </c>
      <c r="Y30" s="8">
        <v>-83992</v>
      </c>
      <c r="Z30" s="2">
        <v>-83.992000000000004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>
        <v>76975</v>
      </c>
      <c r="D31" s="6"/>
      <c r="E31" s="7">
        <v>550000</v>
      </c>
      <c r="F31" s="8">
        <v>265000</v>
      </c>
      <c r="G31" s="8">
        <v>9304</v>
      </c>
      <c r="H31" s="8">
        <v>20157</v>
      </c>
      <c r="I31" s="8"/>
      <c r="J31" s="8">
        <v>29461</v>
      </c>
      <c r="K31" s="8"/>
      <c r="L31" s="8">
        <v>9087</v>
      </c>
      <c r="M31" s="8"/>
      <c r="N31" s="8">
        <v>9087</v>
      </c>
      <c r="O31" s="8"/>
      <c r="P31" s="8">
        <v>7111</v>
      </c>
      <c r="Q31" s="8"/>
      <c r="R31" s="8">
        <v>7111</v>
      </c>
      <c r="S31" s="8">
        <v>9859</v>
      </c>
      <c r="T31" s="8">
        <v>21300</v>
      </c>
      <c r="U31" s="8">
        <v>39375</v>
      </c>
      <c r="V31" s="8">
        <v>70534</v>
      </c>
      <c r="W31" s="8">
        <v>116193</v>
      </c>
      <c r="X31" s="8">
        <v>265000</v>
      </c>
      <c r="Y31" s="8">
        <v>-148807</v>
      </c>
      <c r="Z31" s="2">
        <v>-56.153584905660381</v>
      </c>
      <c r="AA31" s="6">
        <v>265000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224040</v>
      </c>
      <c r="D33" s="6"/>
      <c r="E33" s="7">
        <v>326744</v>
      </c>
      <c r="F33" s="8">
        <v>449000</v>
      </c>
      <c r="G33" s="8">
        <v>15766</v>
      </c>
      <c r="H33" s="8">
        <v>25418</v>
      </c>
      <c r="I33" s="8">
        <v>29634</v>
      </c>
      <c r="J33" s="8">
        <v>70818</v>
      </c>
      <c r="K33" s="8">
        <v>16841</v>
      </c>
      <c r="L33" s="8">
        <v>23556</v>
      </c>
      <c r="M33" s="8"/>
      <c r="N33" s="8">
        <v>40397</v>
      </c>
      <c r="O33" s="8"/>
      <c r="P33" s="8">
        <v>42604</v>
      </c>
      <c r="Q33" s="8">
        <v>22438</v>
      </c>
      <c r="R33" s="8">
        <v>65042</v>
      </c>
      <c r="S33" s="8">
        <v>32645</v>
      </c>
      <c r="T33" s="8">
        <v>62875</v>
      </c>
      <c r="U33" s="8">
        <v>11405</v>
      </c>
      <c r="V33" s="8">
        <v>106925</v>
      </c>
      <c r="W33" s="8">
        <v>283182</v>
      </c>
      <c r="X33" s="8">
        <v>449000</v>
      </c>
      <c r="Y33" s="8">
        <v>-165818</v>
      </c>
      <c r="Z33" s="2">
        <v>-36.930512249443211</v>
      </c>
      <c r="AA33" s="6">
        <v>449000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8187761</v>
      </c>
      <c r="D35" s="33">
        <f>SUM(D24:D34)</f>
        <v>0</v>
      </c>
      <c r="E35" s="34">
        <f t="shared" si="1"/>
        <v>10208578</v>
      </c>
      <c r="F35" s="35">
        <f t="shared" si="1"/>
        <v>10744537</v>
      </c>
      <c r="G35" s="35">
        <f t="shared" si="1"/>
        <v>25070</v>
      </c>
      <c r="H35" s="35">
        <f t="shared" si="1"/>
        <v>45575</v>
      </c>
      <c r="I35" s="35">
        <f t="shared" si="1"/>
        <v>730454</v>
      </c>
      <c r="J35" s="35">
        <f t="shared" si="1"/>
        <v>801099</v>
      </c>
      <c r="K35" s="35">
        <f t="shared" si="1"/>
        <v>31378</v>
      </c>
      <c r="L35" s="35">
        <f t="shared" si="1"/>
        <v>32643</v>
      </c>
      <c r="M35" s="35">
        <f t="shared" si="1"/>
        <v>0</v>
      </c>
      <c r="N35" s="35">
        <f t="shared" si="1"/>
        <v>64021</v>
      </c>
      <c r="O35" s="35">
        <f t="shared" si="1"/>
        <v>0</v>
      </c>
      <c r="P35" s="35">
        <f t="shared" si="1"/>
        <v>49715</v>
      </c>
      <c r="Q35" s="35">
        <f t="shared" si="1"/>
        <v>22438</v>
      </c>
      <c r="R35" s="35">
        <f t="shared" si="1"/>
        <v>72153</v>
      </c>
      <c r="S35" s="35">
        <f t="shared" si="1"/>
        <v>42504</v>
      </c>
      <c r="T35" s="35">
        <f t="shared" si="1"/>
        <v>84175</v>
      </c>
      <c r="U35" s="35">
        <f t="shared" si="1"/>
        <v>878655</v>
      </c>
      <c r="V35" s="35">
        <f t="shared" si="1"/>
        <v>1005334</v>
      </c>
      <c r="W35" s="35">
        <f t="shared" si="1"/>
        <v>1942607</v>
      </c>
      <c r="X35" s="35">
        <f t="shared" si="1"/>
        <v>10744537</v>
      </c>
      <c r="Y35" s="35">
        <f t="shared" si="1"/>
        <v>-8801930</v>
      </c>
      <c r="Z35" s="36">
        <f>+IF(X35&lt;&gt;0,+(Y35/X35)*100,0)</f>
        <v>-81.920049230599702</v>
      </c>
      <c r="AA35" s="33">
        <f>SUM(AA24:AA34)</f>
        <v>10744537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25034644</v>
      </c>
      <c r="D37" s="46">
        <f>+D21-D35</f>
        <v>0</v>
      </c>
      <c r="E37" s="47">
        <f t="shared" si="2"/>
        <v>24236223</v>
      </c>
      <c r="F37" s="48">
        <f t="shared" si="2"/>
        <v>23700264</v>
      </c>
      <c r="G37" s="48">
        <f t="shared" si="2"/>
        <v>2737089</v>
      </c>
      <c r="H37" s="48">
        <f t="shared" si="2"/>
        <v>2721546</v>
      </c>
      <c r="I37" s="48">
        <f t="shared" si="2"/>
        <v>1951365</v>
      </c>
      <c r="J37" s="48">
        <f t="shared" si="2"/>
        <v>7410000</v>
      </c>
      <c r="K37" s="48">
        <f t="shared" si="2"/>
        <v>2667720</v>
      </c>
      <c r="L37" s="48">
        <f t="shared" si="2"/>
        <v>2669265</v>
      </c>
      <c r="M37" s="48">
        <f t="shared" si="2"/>
        <v>-5790</v>
      </c>
      <c r="N37" s="48">
        <f t="shared" si="2"/>
        <v>5331195</v>
      </c>
      <c r="O37" s="48">
        <f t="shared" si="2"/>
        <v>16302</v>
      </c>
      <c r="P37" s="48">
        <f t="shared" si="2"/>
        <v>2681630</v>
      </c>
      <c r="Q37" s="48">
        <f t="shared" si="2"/>
        <v>2762277</v>
      </c>
      <c r="R37" s="48">
        <f t="shared" si="2"/>
        <v>5460209</v>
      </c>
      <c r="S37" s="48">
        <f t="shared" si="2"/>
        <v>2490886</v>
      </c>
      <c r="T37" s="48">
        <f t="shared" si="2"/>
        <v>2483237</v>
      </c>
      <c r="U37" s="48">
        <f t="shared" si="2"/>
        <v>1671295</v>
      </c>
      <c r="V37" s="48">
        <f t="shared" si="2"/>
        <v>6645418</v>
      </c>
      <c r="W37" s="48">
        <f t="shared" si="2"/>
        <v>24846822</v>
      </c>
      <c r="X37" s="48">
        <f>IF(F21=F35,0,X21-X35)</f>
        <v>23700264</v>
      </c>
      <c r="Y37" s="48">
        <f t="shared" si="2"/>
        <v>1146558</v>
      </c>
      <c r="Z37" s="49">
        <f>+IF(X37&lt;&gt;0,+(Y37/X37)*100,0)</f>
        <v>4.8377435795651893</v>
      </c>
      <c r="AA37" s="46">
        <f>+AA21-AA35</f>
        <v>23700264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25034644</v>
      </c>
      <c r="D41" s="56">
        <f>SUM(D37:D40)</f>
        <v>0</v>
      </c>
      <c r="E41" s="57">
        <f t="shared" si="3"/>
        <v>24236223</v>
      </c>
      <c r="F41" s="58">
        <f t="shared" si="3"/>
        <v>23700264</v>
      </c>
      <c r="G41" s="58">
        <f t="shared" si="3"/>
        <v>2737089</v>
      </c>
      <c r="H41" s="58">
        <f t="shared" si="3"/>
        <v>2721546</v>
      </c>
      <c r="I41" s="58">
        <f t="shared" si="3"/>
        <v>1951365</v>
      </c>
      <c r="J41" s="58">
        <f t="shared" si="3"/>
        <v>7410000</v>
      </c>
      <c r="K41" s="58">
        <f t="shared" si="3"/>
        <v>2667720</v>
      </c>
      <c r="L41" s="58">
        <f t="shared" si="3"/>
        <v>2669265</v>
      </c>
      <c r="M41" s="58">
        <f t="shared" si="3"/>
        <v>-5790</v>
      </c>
      <c r="N41" s="58">
        <f t="shared" si="3"/>
        <v>5331195</v>
      </c>
      <c r="O41" s="58">
        <f t="shared" si="3"/>
        <v>16302</v>
      </c>
      <c r="P41" s="58">
        <f t="shared" si="3"/>
        <v>2681630</v>
      </c>
      <c r="Q41" s="58">
        <f t="shared" si="3"/>
        <v>2762277</v>
      </c>
      <c r="R41" s="58">
        <f t="shared" si="3"/>
        <v>5460209</v>
      </c>
      <c r="S41" s="58">
        <f t="shared" si="3"/>
        <v>2490886</v>
      </c>
      <c r="T41" s="58">
        <f t="shared" si="3"/>
        <v>2483237</v>
      </c>
      <c r="U41" s="58">
        <f t="shared" si="3"/>
        <v>1671295</v>
      </c>
      <c r="V41" s="58">
        <f t="shared" si="3"/>
        <v>6645418</v>
      </c>
      <c r="W41" s="58">
        <f t="shared" si="3"/>
        <v>24846822</v>
      </c>
      <c r="X41" s="58">
        <f t="shared" si="3"/>
        <v>23700264</v>
      </c>
      <c r="Y41" s="58">
        <f t="shared" si="3"/>
        <v>1146558</v>
      </c>
      <c r="Z41" s="59">
        <f>+IF(X41&lt;&gt;0,+(Y41/X41)*100,0)</f>
        <v>4.8377435795651893</v>
      </c>
      <c r="AA41" s="56">
        <f>SUM(AA37:AA40)</f>
        <v>23700264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25034644</v>
      </c>
      <c r="D43" s="64">
        <f>+D41-D42</f>
        <v>0</v>
      </c>
      <c r="E43" s="65">
        <f t="shared" si="4"/>
        <v>24236223</v>
      </c>
      <c r="F43" s="66">
        <f t="shared" si="4"/>
        <v>23700264</v>
      </c>
      <c r="G43" s="66">
        <f t="shared" si="4"/>
        <v>2737089</v>
      </c>
      <c r="H43" s="66">
        <f t="shared" si="4"/>
        <v>2721546</v>
      </c>
      <c r="I43" s="66">
        <f t="shared" si="4"/>
        <v>1951365</v>
      </c>
      <c r="J43" s="66">
        <f t="shared" si="4"/>
        <v>7410000</v>
      </c>
      <c r="K43" s="66">
        <f t="shared" si="4"/>
        <v>2667720</v>
      </c>
      <c r="L43" s="66">
        <f t="shared" si="4"/>
        <v>2669265</v>
      </c>
      <c r="M43" s="66">
        <f t="shared" si="4"/>
        <v>-5790</v>
      </c>
      <c r="N43" s="66">
        <f t="shared" si="4"/>
        <v>5331195</v>
      </c>
      <c r="O43" s="66">
        <f t="shared" si="4"/>
        <v>16302</v>
      </c>
      <c r="P43" s="66">
        <f t="shared" si="4"/>
        <v>2681630</v>
      </c>
      <c r="Q43" s="66">
        <f t="shared" si="4"/>
        <v>2762277</v>
      </c>
      <c r="R43" s="66">
        <f t="shared" si="4"/>
        <v>5460209</v>
      </c>
      <c r="S43" s="66">
        <f t="shared" si="4"/>
        <v>2490886</v>
      </c>
      <c r="T43" s="66">
        <f t="shared" si="4"/>
        <v>2483237</v>
      </c>
      <c r="U43" s="66">
        <f t="shared" si="4"/>
        <v>1671295</v>
      </c>
      <c r="V43" s="66">
        <f t="shared" si="4"/>
        <v>6645418</v>
      </c>
      <c r="W43" s="66">
        <f t="shared" si="4"/>
        <v>24846822</v>
      </c>
      <c r="X43" s="66">
        <f t="shared" si="4"/>
        <v>23700264</v>
      </c>
      <c r="Y43" s="66">
        <f t="shared" si="4"/>
        <v>1146558</v>
      </c>
      <c r="Z43" s="67">
        <f>+IF(X43&lt;&gt;0,+(Y43/X43)*100,0)</f>
        <v>4.8377435795651893</v>
      </c>
      <c r="AA43" s="64">
        <f>+AA41-AA42</f>
        <v>23700264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25034644</v>
      </c>
      <c r="D45" s="56">
        <f>SUM(D43:D44)</f>
        <v>0</v>
      </c>
      <c r="E45" s="57">
        <f t="shared" si="5"/>
        <v>24236223</v>
      </c>
      <c r="F45" s="58">
        <f t="shared" si="5"/>
        <v>23700264</v>
      </c>
      <c r="G45" s="58">
        <f t="shared" si="5"/>
        <v>2737089</v>
      </c>
      <c r="H45" s="58">
        <f t="shared" si="5"/>
        <v>2721546</v>
      </c>
      <c r="I45" s="58">
        <f t="shared" si="5"/>
        <v>1951365</v>
      </c>
      <c r="J45" s="58">
        <f t="shared" si="5"/>
        <v>7410000</v>
      </c>
      <c r="K45" s="58">
        <f t="shared" si="5"/>
        <v>2667720</v>
      </c>
      <c r="L45" s="58">
        <f t="shared" si="5"/>
        <v>2669265</v>
      </c>
      <c r="M45" s="58">
        <f t="shared" si="5"/>
        <v>-5790</v>
      </c>
      <c r="N45" s="58">
        <f t="shared" si="5"/>
        <v>5331195</v>
      </c>
      <c r="O45" s="58">
        <f t="shared" si="5"/>
        <v>16302</v>
      </c>
      <c r="P45" s="58">
        <f t="shared" si="5"/>
        <v>2681630</v>
      </c>
      <c r="Q45" s="58">
        <f t="shared" si="5"/>
        <v>2762277</v>
      </c>
      <c r="R45" s="58">
        <f t="shared" si="5"/>
        <v>5460209</v>
      </c>
      <c r="S45" s="58">
        <f t="shared" si="5"/>
        <v>2490886</v>
      </c>
      <c r="T45" s="58">
        <f t="shared" si="5"/>
        <v>2483237</v>
      </c>
      <c r="U45" s="58">
        <f t="shared" si="5"/>
        <v>1671295</v>
      </c>
      <c r="V45" s="58">
        <f t="shared" si="5"/>
        <v>6645418</v>
      </c>
      <c r="W45" s="58">
        <f t="shared" si="5"/>
        <v>24846822</v>
      </c>
      <c r="X45" s="58">
        <f t="shared" si="5"/>
        <v>23700264</v>
      </c>
      <c r="Y45" s="58">
        <f t="shared" si="5"/>
        <v>1146558</v>
      </c>
      <c r="Z45" s="59">
        <f>+IF(X45&lt;&gt;0,+(Y45/X45)*100,0)</f>
        <v>4.8377435795651893</v>
      </c>
      <c r="AA45" s="56">
        <f>SUM(AA43:AA44)</f>
        <v>23700264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25034644</v>
      </c>
      <c r="D47" s="71">
        <f>SUM(D45:D46)</f>
        <v>0</v>
      </c>
      <c r="E47" s="72">
        <f t="shared" si="6"/>
        <v>24236223</v>
      </c>
      <c r="F47" s="73">
        <f t="shared" si="6"/>
        <v>23700264</v>
      </c>
      <c r="G47" s="73">
        <f t="shared" si="6"/>
        <v>2737089</v>
      </c>
      <c r="H47" s="74">
        <f t="shared" si="6"/>
        <v>2721546</v>
      </c>
      <c r="I47" s="74">
        <f t="shared" si="6"/>
        <v>1951365</v>
      </c>
      <c r="J47" s="74">
        <f t="shared" si="6"/>
        <v>7410000</v>
      </c>
      <c r="K47" s="74">
        <f t="shared" si="6"/>
        <v>2667720</v>
      </c>
      <c r="L47" s="74">
        <f t="shared" si="6"/>
        <v>2669265</v>
      </c>
      <c r="M47" s="73">
        <f t="shared" si="6"/>
        <v>-5790</v>
      </c>
      <c r="N47" s="73">
        <f t="shared" si="6"/>
        <v>5331195</v>
      </c>
      <c r="O47" s="74">
        <f t="shared" si="6"/>
        <v>16302</v>
      </c>
      <c r="P47" s="74">
        <f t="shared" si="6"/>
        <v>2681630</v>
      </c>
      <c r="Q47" s="74">
        <f t="shared" si="6"/>
        <v>2762277</v>
      </c>
      <c r="R47" s="74">
        <f t="shared" si="6"/>
        <v>5460209</v>
      </c>
      <c r="S47" s="74">
        <f t="shared" si="6"/>
        <v>2490886</v>
      </c>
      <c r="T47" s="73">
        <f t="shared" si="6"/>
        <v>2483237</v>
      </c>
      <c r="U47" s="73">
        <f t="shared" si="6"/>
        <v>1671295</v>
      </c>
      <c r="V47" s="74">
        <f t="shared" si="6"/>
        <v>6645418</v>
      </c>
      <c r="W47" s="74">
        <f t="shared" si="6"/>
        <v>24846822</v>
      </c>
      <c r="X47" s="74">
        <f t="shared" si="6"/>
        <v>23700264</v>
      </c>
      <c r="Y47" s="74">
        <f t="shared" si="6"/>
        <v>1146558</v>
      </c>
      <c r="Z47" s="75">
        <f>+IF(X47&lt;&gt;0,+(Y47/X47)*100,0)</f>
        <v>4.8377435795651893</v>
      </c>
      <c r="AA47" s="76">
        <f>SUM(AA45:AA46)</f>
        <v>23700264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9471749</v>
      </c>
      <c r="D8" s="6"/>
      <c r="E8" s="7">
        <v>9787865</v>
      </c>
      <c r="F8" s="8">
        <v>9787865</v>
      </c>
      <c r="G8" s="8">
        <v>902312</v>
      </c>
      <c r="H8" s="8">
        <v>1091533</v>
      </c>
      <c r="I8" s="8">
        <v>56877</v>
      </c>
      <c r="J8" s="8">
        <v>2050722</v>
      </c>
      <c r="K8" s="8">
        <v>1095823</v>
      </c>
      <c r="L8" s="8">
        <v>816182</v>
      </c>
      <c r="M8" s="8">
        <v>1209128</v>
      </c>
      <c r="N8" s="8">
        <v>3121133</v>
      </c>
      <c r="O8" s="8">
        <v>605162</v>
      </c>
      <c r="P8" s="8">
        <v>1285057</v>
      </c>
      <c r="Q8" s="8">
        <v>1285033</v>
      </c>
      <c r="R8" s="8">
        <v>3175252</v>
      </c>
      <c r="S8" s="8">
        <v>1259615</v>
      </c>
      <c r="T8" s="8">
        <v>1043140</v>
      </c>
      <c r="U8" s="8">
        <v>1271519</v>
      </c>
      <c r="V8" s="8">
        <v>3574274</v>
      </c>
      <c r="W8" s="8">
        <v>11921381</v>
      </c>
      <c r="X8" s="8">
        <v>9787865</v>
      </c>
      <c r="Y8" s="8">
        <v>2133516</v>
      </c>
      <c r="Z8" s="2">
        <v>21.797562594089722</v>
      </c>
      <c r="AA8" s="6">
        <v>9787865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9471749</v>
      </c>
      <c r="D21" s="33">
        <f t="shared" si="0"/>
        <v>0</v>
      </c>
      <c r="E21" s="34">
        <f t="shared" si="0"/>
        <v>9787865</v>
      </c>
      <c r="F21" s="35">
        <f t="shared" si="0"/>
        <v>9787865</v>
      </c>
      <c r="G21" s="35">
        <f t="shared" si="0"/>
        <v>902312</v>
      </c>
      <c r="H21" s="35">
        <f t="shared" si="0"/>
        <v>1091533</v>
      </c>
      <c r="I21" s="35">
        <f t="shared" si="0"/>
        <v>56877</v>
      </c>
      <c r="J21" s="35">
        <f t="shared" si="0"/>
        <v>2050722</v>
      </c>
      <c r="K21" s="35">
        <f t="shared" si="0"/>
        <v>1095823</v>
      </c>
      <c r="L21" s="35">
        <f t="shared" si="0"/>
        <v>816182</v>
      </c>
      <c r="M21" s="35">
        <f t="shared" si="0"/>
        <v>1209128</v>
      </c>
      <c r="N21" s="35">
        <f t="shared" si="0"/>
        <v>3121133</v>
      </c>
      <c r="O21" s="35">
        <f t="shared" si="0"/>
        <v>605162</v>
      </c>
      <c r="P21" s="35">
        <f t="shared" si="0"/>
        <v>1285057</v>
      </c>
      <c r="Q21" s="35">
        <f t="shared" si="0"/>
        <v>1285033</v>
      </c>
      <c r="R21" s="35">
        <f t="shared" si="0"/>
        <v>3175252</v>
      </c>
      <c r="S21" s="35">
        <f t="shared" si="0"/>
        <v>1259615</v>
      </c>
      <c r="T21" s="35">
        <f t="shared" si="0"/>
        <v>1043140</v>
      </c>
      <c r="U21" s="35">
        <f t="shared" si="0"/>
        <v>1271519</v>
      </c>
      <c r="V21" s="35">
        <f t="shared" si="0"/>
        <v>3574274</v>
      </c>
      <c r="W21" s="35">
        <f t="shared" si="0"/>
        <v>11921381</v>
      </c>
      <c r="X21" s="35">
        <f t="shared" si="0"/>
        <v>9787865</v>
      </c>
      <c r="Y21" s="35">
        <f t="shared" si="0"/>
        <v>2133516</v>
      </c>
      <c r="Z21" s="36">
        <f>+IF(X21&lt;&gt;0,+(Y21/X21)*100,0)</f>
        <v>21.797562594089722</v>
      </c>
      <c r="AA21" s="33">
        <f>SUM(AA5:AA20)</f>
        <v>9787865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5701147</v>
      </c>
      <c r="D24" s="6"/>
      <c r="E24" s="7">
        <v>5798867</v>
      </c>
      <c r="F24" s="8">
        <v>5798867</v>
      </c>
      <c r="G24" s="8">
        <v>516113</v>
      </c>
      <c r="H24" s="8">
        <v>484723</v>
      </c>
      <c r="I24" s="8">
        <v>477613</v>
      </c>
      <c r="J24" s="8">
        <v>1478449</v>
      </c>
      <c r="K24" s="8">
        <v>571071</v>
      </c>
      <c r="L24" s="8">
        <v>610122</v>
      </c>
      <c r="M24" s="8">
        <v>582159</v>
      </c>
      <c r="N24" s="8">
        <v>1763352</v>
      </c>
      <c r="O24" s="8">
        <v>529119</v>
      </c>
      <c r="P24" s="8">
        <v>529288</v>
      </c>
      <c r="Q24" s="8">
        <v>516342</v>
      </c>
      <c r="R24" s="8">
        <v>1574749</v>
      </c>
      <c r="S24" s="8">
        <v>532494</v>
      </c>
      <c r="T24" s="8">
        <v>622028</v>
      </c>
      <c r="U24" s="8">
        <v>668965</v>
      </c>
      <c r="V24" s="8">
        <v>1823487</v>
      </c>
      <c r="W24" s="8">
        <v>6640037</v>
      </c>
      <c r="X24" s="8">
        <v>5798867</v>
      </c>
      <c r="Y24" s="8">
        <v>841170</v>
      </c>
      <c r="Z24" s="2">
        <v>14.505764660579384</v>
      </c>
      <c r="AA24" s="6">
        <v>5798867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49086</v>
      </c>
      <c r="D30" s="6"/>
      <c r="E30" s="7">
        <v>100000</v>
      </c>
      <c r="F30" s="8">
        <v>100000</v>
      </c>
      <c r="G30" s="8"/>
      <c r="H30" s="8"/>
      <c r="I30" s="8">
        <v>890</v>
      </c>
      <c r="J30" s="8">
        <v>890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890</v>
      </c>
      <c r="X30" s="8">
        <v>100000</v>
      </c>
      <c r="Y30" s="8">
        <v>-99110</v>
      </c>
      <c r="Z30" s="2">
        <v>-99.11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146907</v>
      </c>
      <c r="D33" s="6"/>
      <c r="E33" s="7">
        <v>235644</v>
      </c>
      <c r="F33" s="8">
        <v>235644</v>
      </c>
      <c r="G33" s="8">
        <v>4336</v>
      </c>
      <c r="H33" s="8">
        <v>4022</v>
      </c>
      <c r="I33" s="8">
        <v>3954</v>
      </c>
      <c r="J33" s="8">
        <v>12312</v>
      </c>
      <c r="K33" s="8">
        <v>4780</v>
      </c>
      <c r="L33" s="8">
        <v>5246</v>
      </c>
      <c r="M33" s="8">
        <v>4970</v>
      </c>
      <c r="N33" s="8">
        <v>14996</v>
      </c>
      <c r="O33" s="8">
        <v>4443</v>
      </c>
      <c r="P33" s="8">
        <v>4440</v>
      </c>
      <c r="Q33" s="8">
        <v>4311</v>
      </c>
      <c r="R33" s="8">
        <v>13194</v>
      </c>
      <c r="S33" s="8">
        <v>4324</v>
      </c>
      <c r="T33" s="8">
        <v>5218</v>
      </c>
      <c r="U33" s="8">
        <v>5568</v>
      </c>
      <c r="V33" s="8">
        <v>15110</v>
      </c>
      <c r="W33" s="8">
        <v>55612</v>
      </c>
      <c r="X33" s="8">
        <v>235644</v>
      </c>
      <c r="Y33" s="8">
        <v>-180032</v>
      </c>
      <c r="Z33" s="2">
        <v>-76.399993210096582</v>
      </c>
      <c r="AA33" s="6">
        <v>235644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5897140</v>
      </c>
      <c r="D35" s="33">
        <f>SUM(D24:D34)</f>
        <v>0</v>
      </c>
      <c r="E35" s="34">
        <f t="shared" si="1"/>
        <v>6134511</v>
      </c>
      <c r="F35" s="35">
        <f t="shared" si="1"/>
        <v>6134511</v>
      </c>
      <c r="G35" s="35">
        <f t="shared" si="1"/>
        <v>520449</v>
      </c>
      <c r="H35" s="35">
        <f t="shared" si="1"/>
        <v>488745</v>
      </c>
      <c r="I35" s="35">
        <f t="shared" si="1"/>
        <v>482457</v>
      </c>
      <c r="J35" s="35">
        <f t="shared" si="1"/>
        <v>1491651</v>
      </c>
      <c r="K35" s="35">
        <f t="shared" si="1"/>
        <v>575851</v>
      </c>
      <c r="L35" s="35">
        <f t="shared" si="1"/>
        <v>615368</v>
      </c>
      <c r="M35" s="35">
        <f t="shared" si="1"/>
        <v>587129</v>
      </c>
      <c r="N35" s="35">
        <f t="shared" si="1"/>
        <v>1778348</v>
      </c>
      <c r="O35" s="35">
        <f t="shared" si="1"/>
        <v>533562</v>
      </c>
      <c r="P35" s="35">
        <f t="shared" si="1"/>
        <v>533728</v>
      </c>
      <c r="Q35" s="35">
        <f t="shared" si="1"/>
        <v>520653</v>
      </c>
      <c r="R35" s="35">
        <f t="shared" si="1"/>
        <v>1587943</v>
      </c>
      <c r="S35" s="35">
        <f t="shared" si="1"/>
        <v>536818</v>
      </c>
      <c r="T35" s="35">
        <f t="shared" si="1"/>
        <v>627246</v>
      </c>
      <c r="U35" s="35">
        <f t="shared" si="1"/>
        <v>674533</v>
      </c>
      <c r="V35" s="35">
        <f t="shared" si="1"/>
        <v>1838597</v>
      </c>
      <c r="W35" s="35">
        <f t="shared" si="1"/>
        <v>6696539</v>
      </c>
      <c r="X35" s="35">
        <f t="shared" si="1"/>
        <v>6134511</v>
      </c>
      <c r="Y35" s="35">
        <f t="shared" si="1"/>
        <v>562028</v>
      </c>
      <c r="Z35" s="36">
        <f>+IF(X35&lt;&gt;0,+(Y35/X35)*100,0)</f>
        <v>9.1617408461733962</v>
      </c>
      <c r="AA35" s="33">
        <f>SUM(AA24:AA34)</f>
        <v>6134511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3574609</v>
      </c>
      <c r="D37" s="46">
        <f>+D21-D35</f>
        <v>0</v>
      </c>
      <c r="E37" s="47">
        <f t="shared" si="2"/>
        <v>3653354</v>
      </c>
      <c r="F37" s="48">
        <f t="shared" si="2"/>
        <v>3653354</v>
      </c>
      <c r="G37" s="48">
        <f t="shared" si="2"/>
        <v>381863</v>
      </c>
      <c r="H37" s="48">
        <f t="shared" si="2"/>
        <v>602788</v>
      </c>
      <c r="I37" s="48">
        <f t="shared" si="2"/>
        <v>-425580</v>
      </c>
      <c r="J37" s="48">
        <f t="shared" si="2"/>
        <v>559071</v>
      </c>
      <c r="K37" s="48">
        <f t="shared" si="2"/>
        <v>519972</v>
      </c>
      <c r="L37" s="48">
        <f t="shared" si="2"/>
        <v>200814</v>
      </c>
      <c r="M37" s="48">
        <f t="shared" si="2"/>
        <v>621999</v>
      </c>
      <c r="N37" s="48">
        <f t="shared" si="2"/>
        <v>1342785</v>
      </c>
      <c r="O37" s="48">
        <f t="shared" si="2"/>
        <v>71600</v>
      </c>
      <c r="P37" s="48">
        <f t="shared" si="2"/>
        <v>751329</v>
      </c>
      <c r="Q37" s="48">
        <f t="shared" si="2"/>
        <v>764380</v>
      </c>
      <c r="R37" s="48">
        <f t="shared" si="2"/>
        <v>1587309</v>
      </c>
      <c r="S37" s="48">
        <f t="shared" si="2"/>
        <v>722797</v>
      </c>
      <c r="T37" s="48">
        <f t="shared" si="2"/>
        <v>415894</v>
      </c>
      <c r="U37" s="48">
        <f t="shared" si="2"/>
        <v>596986</v>
      </c>
      <c r="V37" s="48">
        <f t="shared" si="2"/>
        <v>1735677</v>
      </c>
      <c r="W37" s="48">
        <f t="shared" si="2"/>
        <v>5224842</v>
      </c>
      <c r="X37" s="48">
        <f>IF(F21=F35,0,X21-X35)</f>
        <v>3653354</v>
      </c>
      <c r="Y37" s="48">
        <f t="shared" si="2"/>
        <v>1571488</v>
      </c>
      <c r="Z37" s="49">
        <f>+IF(X37&lt;&gt;0,+(Y37/X37)*100,0)</f>
        <v>43.014939149066855</v>
      </c>
      <c r="AA37" s="46">
        <f>+AA21-AA35</f>
        <v>3653354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3574609</v>
      </c>
      <c r="D41" s="56">
        <f>SUM(D37:D40)</f>
        <v>0</v>
      </c>
      <c r="E41" s="57">
        <f t="shared" si="3"/>
        <v>3653354</v>
      </c>
      <c r="F41" s="58">
        <f t="shared" si="3"/>
        <v>3653354</v>
      </c>
      <c r="G41" s="58">
        <f t="shared" si="3"/>
        <v>381863</v>
      </c>
      <c r="H41" s="58">
        <f t="shared" si="3"/>
        <v>602788</v>
      </c>
      <c r="I41" s="58">
        <f t="shared" si="3"/>
        <v>-425580</v>
      </c>
      <c r="J41" s="58">
        <f t="shared" si="3"/>
        <v>559071</v>
      </c>
      <c r="K41" s="58">
        <f t="shared" si="3"/>
        <v>519972</v>
      </c>
      <c r="L41" s="58">
        <f t="shared" si="3"/>
        <v>200814</v>
      </c>
      <c r="M41" s="58">
        <f t="shared" si="3"/>
        <v>621999</v>
      </c>
      <c r="N41" s="58">
        <f t="shared" si="3"/>
        <v>1342785</v>
      </c>
      <c r="O41" s="58">
        <f t="shared" si="3"/>
        <v>71600</v>
      </c>
      <c r="P41" s="58">
        <f t="shared" si="3"/>
        <v>751329</v>
      </c>
      <c r="Q41" s="58">
        <f t="shared" si="3"/>
        <v>764380</v>
      </c>
      <c r="R41" s="58">
        <f t="shared" si="3"/>
        <v>1587309</v>
      </c>
      <c r="S41" s="58">
        <f t="shared" si="3"/>
        <v>722797</v>
      </c>
      <c r="T41" s="58">
        <f t="shared" si="3"/>
        <v>415894</v>
      </c>
      <c r="U41" s="58">
        <f t="shared" si="3"/>
        <v>596986</v>
      </c>
      <c r="V41" s="58">
        <f t="shared" si="3"/>
        <v>1735677</v>
      </c>
      <c r="W41" s="58">
        <f t="shared" si="3"/>
        <v>5224842</v>
      </c>
      <c r="X41" s="58">
        <f t="shared" si="3"/>
        <v>3653354</v>
      </c>
      <c r="Y41" s="58">
        <f t="shared" si="3"/>
        <v>1571488</v>
      </c>
      <c r="Z41" s="59">
        <f>+IF(X41&lt;&gt;0,+(Y41/X41)*100,0)</f>
        <v>43.014939149066855</v>
      </c>
      <c r="AA41" s="56">
        <f>SUM(AA37:AA40)</f>
        <v>3653354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3574609</v>
      </c>
      <c r="D43" s="64">
        <f>+D41-D42</f>
        <v>0</v>
      </c>
      <c r="E43" s="65">
        <f t="shared" si="4"/>
        <v>3653354</v>
      </c>
      <c r="F43" s="66">
        <f t="shared" si="4"/>
        <v>3653354</v>
      </c>
      <c r="G43" s="66">
        <f t="shared" si="4"/>
        <v>381863</v>
      </c>
      <c r="H43" s="66">
        <f t="shared" si="4"/>
        <v>602788</v>
      </c>
      <c r="I43" s="66">
        <f t="shared" si="4"/>
        <v>-425580</v>
      </c>
      <c r="J43" s="66">
        <f t="shared" si="4"/>
        <v>559071</v>
      </c>
      <c r="K43" s="66">
        <f t="shared" si="4"/>
        <v>519972</v>
      </c>
      <c r="L43" s="66">
        <f t="shared" si="4"/>
        <v>200814</v>
      </c>
      <c r="M43" s="66">
        <f t="shared" si="4"/>
        <v>621999</v>
      </c>
      <c r="N43" s="66">
        <f t="shared" si="4"/>
        <v>1342785</v>
      </c>
      <c r="O43" s="66">
        <f t="shared" si="4"/>
        <v>71600</v>
      </c>
      <c r="P43" s="66">
        <f t="shared" si="4"/>
        <v>751329</v>
      </c>
      <c r="Q43" s="66">
        <f t="shared" si="4"/>
        <v>764380</v>
      </c>
      <c r="R43" s="66">
        <f t="shared" si="4"/>
        <v>1587309</v>
      </c>
      <c r="S43" s="66">
        <f t="shared" si="4"/>
        <v>722797</v>
      </c>
      <c r="T43" s="66">
        <f t="shared" si="4"/>
        <v>415894</v>
      </c>
      <c r="U43" s="66">
        <f t="shared" si="4"/>
        <v>596986</v>
      </c>
      <c r="V43" s="66">
        <f t="shared" si="4"/>
        <v>1735677</v>
      </c>
      <c r="W43" s="66">
        <f t="shared" si="4"/>
        <v>5224842</v>
      </c>
      <c r="X43" s="66">
        <f t="shared" si="4"/>
        <v>3653354</v>
      </c>
      <c r="Y43" s="66">
        <f t="shared" si="4"/>
        <v>1571488</v>
      </c>
      <c r="Z43" s="67">
        <f>+IF(X43&lt;&gt;0,+(Y43/X43)*100,0)</f>
        <v>43.014939149066855</v>
      </c>
      <c r="AA43" s="64">
        <f>+AA41-AA42</f>
        <v>3653354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3574609</v>
      </c>
      <c r="D45" s="56">
        <f>SUM(D43:D44)</f>
        <v>0</v>
      </c>
      <c r="E45" s="57">
        <f t="shared" si="5"/>
        <v>3653354</v>
      </c>
      <c r="F45" s="58">
        <f t="shared" si="5"/>
        <v>3653354</v>
      </c>
      <c r="G45" s="58">
        <f t="shared" si="5"/>
        <v>381863</v>
      </c>
      <c r="H45" s="58">
        <f t="shared" si="5"/>
        <v>602788</v>
      </c>
      <c r="I45" s="58">
        <f t="shared" si="5"/>
        <v>-425580</v>
      </c>
      <c r="J45" s="58">
        <f t="shared" si="5"/>
        <v>559071</v>
      </c>
      <c r="K45" s="58">
        <f t="shared" si="5"/>
        <v>519972</v>
      </c>
      <c r="L45" s="58">
        <f t="shared" si="5"/>
        <v>200814</v>
      </c>
      <c r="M45" s="58">
        <f t="shared" si="5"/>
        <v>621999</v>
      </c>
      <c r="N45" s="58">
        <f t="shared" si="5"/>
        <v>1342785</v>
      </c>
      <c r="O45" s="58">
        <f t="shared" si="5"/>
        <v>71600</v>
      </c>
      <c r="P45" s="58">
        <f t="shared" si="5"/>
        <v>751329</v>
      </c>
      <c r="Q45" s="58">
        <f t="shared" si="5"/>
        <v>764380</v>
      </c>
      <c r="R45" s="58">
        <f t="shared" si="5"/>
        <v>1587309</v>
      </c>
      <c r="S45" s="58">
        <f t="shared" si="5"/>
        <v>722797</v>
      </c>
      <c r="T45" s="58">
        <f t="shared" si="5"/>
        <v>415894</v>
      </c>
      <c r="U45" s="58">
        <f t="shared" si="5"/>
        <v>596986</v>
      </c>
      <c r="V45" s="58">
        <f t="shared" si="5"/>
        <v>1735677</v>
      </c>
      <c r="W45" s="58">
        <f t="shared" si="5"/>
        <v>5224842</v>
      </c>
      <c r="X45" s="58">
        <f t="shared" si="5"/>
        <v>3653354</v>
      </c>
      <c r="Y45" s="58">
        <f t="shared" si="5"/>
        <v>1571488</v>
      </c>
      <c r="Z45" s="59">
        <f>+IF(X45&lt;&gt;0,+(Y45/X45)*100,0)</f>
        <v>43.014939149066855</v>
      </c>
      <c r="AA45" s="56">
        <f>SUM(AA43:AA44)</f>
        <v>3653354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3574609</v>
      </c>
      <c r="D47" s="71">
        <f>SUM(D45:D46)</f>
        <v>0</v>
      </c>
      <c r="E47" s="72">
        <f t="shared" si="6"/>
        <v>3653354</v>
      </c>
      <c r="F47" s="73">
        <f t="shared" si="6"/>
        <v>3653354</v>
      </c>
      <c r="G47" s="73">
        <f t="shared" si="6"/>
        <v>381863</v>
      </c>
      <c r="H47" s="74">
        <f t="shared" si="6"/>
        <v>602788</v>
      </c>
      <c r="I47" s="74">
        <f t="shared" si="6"/>
        <v>-425580</v>
      </c>
      <c r="J47" s="74">
        <f t="shared" si="6"/>
        <v>559071</v>
      </c>
      <c r="K47" s="74">
        <f t="shared" si="6"/>
        <v>519972</v>
      </c>
      <c r="L47" s="74">
        <f t="shared" si="6"/>
        <v>200814</v>
      </c>
      <c r="M47" s="73">
        <f t="shared" si="6"/>
        <v>621999</v>
      </c>
      <c r="N47" s="73">
        <f t="shared" si="6"/>
        <v>1342785</v>
      </c>
      <c r="O47" s="74">
        <f t="shared" si="6"/>
        <v>71600</v>
      </c>
      <c r="P47" s="74">
        <f t="shared" si="6"/>
        <v>751329</v>
      </c>
      <c r="Q47" s="74">
        <f t="shared" si="6"/>
        <v>764380</v>
      </c>
      <c r="R47" s="74">
        <f t="shared" si="6"/>
        <v>1587309</v>
      </c>
      <c r="S47" s="74">
        <f t="shared" si="6"/>
        <v>722797</v>
      </c>
      <c r="T47" s="73">
        <f t="shared" si="6"/>
        <v>415894</v>
      </c>
      <c r="U47" s="73">
        <f t="shared" si="6"/>
        <v>596986</v>
      </c>
      <c r="V47" s="74">
        <f t="shared" si="6"/>
        <v>1735677</v>
      </c>
      <c r="W47" s="74">
        <f t="shared" si="6"/>
        <v>5224842</v>
      </c>
      <c r="X47" s="74">
        <f t="shared" si="6"/>
        <v>3653354</v>
      </c>
      <c r="Y47" s="74">
        <f t="shared" si="6"/>
        <v>1571488</v>
      </c>
      <c r="Z47" s="75">
        <f>+IF(X47&lt;&gt;0,+(Y47/X47)*100,0)</f>
        <v>43.014939149066855</v>
      </c>
      <c r="AA47" s="76">
        <f>SUM(AA45:AA46)</f>
        <v>3653354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2590676</v>
      </c>
      <c r="D8" s="6"/>
      <c r="E8" s="7">
        <v>2537784</v>
      </c>
      <c r="F8" s="8">
        <v>2537784</v>
      </c>
      <c r="G8" s="8">
        <v>244753</v>
      </c>
      <c r="H8" s="8">
        <v>237839</v>
      </c>
      <c r="I8" s="8"/>
      <c r="J8" s="8">
        <v>482592</v>
      </c>
      <c r="K8" s="8">
        <v>238460</v>
      </c>
      <c r="L8" s="8">
        <v>220147</v>
      </c>
      <c r="M8" s="8">
        <v>233622</v>
      </c>
      <c r="N8" s="8">
        <v>692229</v>
      </c>
      <c r="O8" s="8">
        <v>238415</v>
      </c>
      <c r="P8" s="8">
        <v>245526</v>
      </c>
      <c r="Q8" s="8">
        <v>234043</v>
      </c>
      <c r="R8" s="8">
        <v>717984</v>
      </c>
      <c r="S8" s="8">
        <v>242034</v>
      </c>
      <c r="T8" s="8">
        <v>236529</v>
      </c>
      <c r="U8" s="8">
        <v>245156</v>
      </c>
      <c r="V8" s="8">
        <v>723719</v>
      </c>
      <c r="W8" s="8">
        <v>2616524</v>
      </c>
      <c r="X8" s="8">
        <v>2537784</v>
      </c>
      <c r="Y8" s="8">
        <v>78740</v>
      </c>
      <c r="Z8" s="2">
        <v>3.1027069285644484</v>
      </c>
      <c r="AA8" s="6">
        <v>2537784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738444</v>
      </c>
      <c r="D13" s="6"/>
      <c r="E13" s="7">
        <v>704126</v>
      </c>
      <c r="F13" s="8">
        <v>704126</v>
      </c>
      <c r="G13" s="8">
        <v>66427</v>
      </c>
      <c r="H13" s="8">
        <v>67542</v>
      </c>
      <c r="I13" s="8"/>
      <c r="J13" s="8">
        <v>133969</v>
      </c>
      <c r="K13" s="8">
        <v>68746</v>
      </c>
      <c r="L13" s="8">
        <v>66047</v>
      </c>
      <c r="M13" s="8">
        <v>70177</v>
      </c>
      <c r="N13" s="8">
        <v>204970</v>
      </c>
      <c r="O13" s="8">
        <v>70898</v>
      </c>
      <c r="P13" s="8">
        <v>70272</v>
      </c>
      <c r="Q13" s="8">
        <v>67293</v>
      </c>
      <c r="R13" s="8">
        <v>208463</v>
      </c>
      <c r="S13" s="8">
        <v>69236</v>
      </c>
      <c r="T13" s="8">
        <v>70080</v>
      </c>
      <c r="U13" s="8">
        <v>70849</v>
      </c>
      <c r="V13" s="8">
        <v>210165</v>
      </c>
      <c r="W13" s="8">
        <v>757567</v>
      </c>
      <c r="X13" s="8">
        <v>704126</v>
      </c>
      <c r="Y13" s="8">
        <v>53441</v>
      </c>
      <c r="Z13" s="2">
        <v>7.5896927538537131</v>
      </c>
      <c r="AA13" s="6">
        <v>704126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3329120</v>
      </c>
      <c r="D21" s="33">
        <f t="shared" si="0"/>
        <v>0</v>
      </c>
      <c r="E21" s="34">
        <f t="shared" si="0"/>
        <v>3241910</v>
      </c>
      <c r="F21" s="35">
        <f t="shared" si="0"/>
        <v>3241910</v>
      </c>
      <c r="G21" s="35">
        <f t="shared" si="0"/>
        <v>311180</v>
      </c>
      <c r="H21" s="35">
        <f t="shared" si="0"/>
        <v>305381</v>
      </c>
      <c r="I21" s="35">
        <f t="shared" si="0"/>
        <v>0</v>
      </c>
      <c r="J21" s="35">
        <f t="shared" si="0"/>
        <v>616561</v>
      </c>
      <c r="K21" s="35">
        <f t="shared" si="0"/>
        <v>307206</v>
      </c>
      <c r="L21" s="35">
        <f t="shared" si="0"/>
        <v>286194</v>
      </c>
      <c r="M21" s="35">
        <f t="shared" si="0"/>
        <v>303799</v>
      </c>
      <c r="N21" s="35">
        <f t="shared" si="0"/>
        <v>897199</v>
      </c>
      <c r="O21" s="35">
        <f t="shared" si="0"/>
        <v>309313</v>
      </c>
      <c r="P21" s="35">
        <f t="shared" si="0"/>
        <v>315798</v>
      </c>
      <c r="Q21" s="35">
        <f t="shared" si="0"/>
        <v>301336</v>
      </c>
      <c r="R21" s="35">
        <f t="shared" si="0"/>
        <v>926447</v>
      </c>
      <c r="S21" s="35">
        <f t="shared" si="0"/>
        <v>311270</v>
      </c>
      <c r="T21" s="35">
        <f t="shared" si="0"/>
        <v>306609</v>
      </c>
      <c r="U21" s="35">
        <f t="shared" si="0"/>
        <v>316005</v>
      </c>
      <c r="V21" s="35">
        <f t="shared" si="0"/>
        <v>933884</v>
      </c>
      <c r="W21" s="35">
        <f t="shared" si="0"/>
        <v>3374091</v>
      </c>
      <c r="X21" s="35">
        <f t="shared" si="0"/>
        <v>3241910</v>
      </c>
      <c r="Y21" s="35">
        <f t="shared" si="0"/>
        <v>132181</v>
      </c>
      <c r="Z21" s="36">
        <f>+IF(X21&lt;&gt;0,+(Y21/X21)*100,0)</f>
        <v>4.0772569257012075</v>
      </c>
      <c r="AA21" s="33">
        <f>SUM(AA5:AA20)</f>
        <v>3241910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4004720</v>
      </c>
      <c r="D24" s="6"/>
      <c r="E24" s="7">
        <v>8027659</v>
      </c>
      <c r="F24" s="8">
        <v>8027659</v>
      </c>
      <c r="G24" s="8">
        <v>365253</v>
      </c>
      <c r="H24" s="8">
        <v>363890</v>
      </c>
      <c r="I24" s="8"/>
      <c r="J24" s="8">
        <v>729143</v>
      </c>
      <c r="K24" s="8">
        <v>415633</v>
      </c>
      <c r="L24" s="8">
        <v>375313</v>
      </c>
      <c r="M24" s="8">
        <v>387840</v>
      </c>
      <c r="N24" s="8">
        <v>1178786</v>
      </c>
      <c r="O24" s="8">
        <v>387943</v>
      </c>
      <c r="P24" s="8">
        <v>397356</v>
      </c>
      <c r="Q24" s="8">
        <v>457205</v>
      </c>
      <c r="R24" s="8">
        <v>1242504</v>
      </c>
      <c r="S24" s="8">
        <v>385729</v>
      </c>
      <c r="T24" s="8">
        <v>414329</v>
      </c>
      <c r="U24" s="8">
        <v>399403</v>
      </c>
      <c r="V24" s="8">
        <v>1199461</v>
      </c>
      <c r="W24" s="8">
        <v>4349894</v>
      </c>
      <c r="X24" s="8">
        <v>8027659</v>
      </c>
      <c r="Y24" s="8">
        <v>-3677765</v>
      </c>
      <c r="Z24" s="2">
        <v>-45.81366747142598</v>
      </c>
      <c r="AA24" s="6">
        <v>8027659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546392</v>
      </c>
      <c r="F26" s="8">
        <v>546392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546392</v>
      </c>
      <c r="Y26" s="8">
        <v>-546392</v>
      </c>
      <c r="Z26" s="2">
        <v>-100</v>
      </c>
      <c r="AA26" s="6">
        <v>546392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40888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2270013</v>
      </c>
      <c r="D31" s="6"/>
      <c r="E31" s="7">
        <v>2110000</v>
      </c>
      <c r="F31" s="8">
        <v>1610000</v>
      </c>
      <c r="G31" s="8">
        <v>103172</v>
      </c>
      <c r="H31" s="8">
        <v>192167</v>
      </c>
      <c r="I31" s="8"/>
      <c r="J31" s="8">
        <v>295339</v>
      </c>
      <c r="K31" s="8">
        <v>34783</v>
      </c>
      <c r="L31" s="8">
        <v>215079</v>
      </c>
      <c r="M31" s="8"/>
      <c r="N31" s="8">
        <v>249862</v>
      </c>
      <c r="O31" s="8">
        <v>87850</v>
      </c>
      <c r="P31" s="8"/>
      <c r="Q31" s="8">
        <v>596220</v>
      </c>
      <c r="R31" s="8">
        <v>684070</v>
      </c>
      <c r="S31" s="8">
        <v>243612</v>
      </c>
      <c r="T31" s="8">
        <v>27163</v>
      </c>
      <c r="U31" s="8"/>
      <c r="V31" s="8">
        <v>270775</v>
      </c>
      <c r="W31" s="8">
        <v>1500046</v>
      </c>
      <c r="X31" s="8">
        <v>1610000</v>
      </c>
      <c r="Y31" s="8">
        <v>-109954</v>
      </c>
      <c r="Z31" s="2">
        <v>-6.8294409937888201</v>
      </c>
      <c r="AA31" s="6">
        <v>1610000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29393</v>
      </c>
      <c r="D33" s="6"/>
      <c r="E33" s="7">
        <v>22584</v>
      </c>
      <c r="F33" s="8">
        <v>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>
        <v>3248</v>
      </c>
      <c r="P33" s="8">
        <v>3342</v>
      </c>
      <c r="Q33" s="8">
        <v>3914</v>
      </c>
      <c r="R33" s="8">
        <v>10504</v>
      </c>
      <c r="S33" s="8">
        <v>3225</v>
      </c>
      <c r="T33" s="8">
        <v>3456</v>
      </c>
      <c r="U33" s="8">
        <v>3384</v>
      </c>
      <c r="V33" s="8">
        <v>10065</v>
      </c>
      <c r="W33" s="8">
        <v>37102</v>
      </c>
      <c r="X33" s="8">
        <v>22584</v>
      </c>
      <c r="Y33" s="8">
        <v>14518</v>
      </c>
      <c r="Z33" s="2">
        <v>64.284449167552253</v>
      </c>
      <c r="AA33" s="6">
        <v>22584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6345014</v>
      </c>
      <c r="D35" s="33">
        <f>SUM(D24:D34)</f>
        <v>0</v>
      </c>
      <c r="E35" s="34">
        <f t="shared" si="1"/>
        <v>10706635</v>
      </c>
      <c r="F35" s="35">
        <f t="shared" si="1"/>
        <v>10206635</v>
      </c>
      <c r="G35" s="35">
        <f t="shared" si="1"/>
        <v>471475</v>
      </c>
      <c r="H35" s="35">
        <f t="shared" si="1"/>
        <v>559094</v>
      </c>
      <c r="I35" s="35">
        <f t="shared" si="1"/>
        <v>0</v>
      </c>
      <c r="J35" s="35">
        <f t="shared" si="1"/>
        <v>1030569</v>
      </c>
      <c r="K35" s="35">
        <f t="shared" si="1"/>
        <v>453940</v>
      </c>
      <c r="L35" s="35">
        <f t="shared" si="1"/>
        <v>593514</v>
      </c>
      <c r="M35" s="35">
        <f t="shared" si="1"/>
        <v>391640</v>
      </c>
      <c r="N35" s="35">
        <f t="shared" si="1"/>
        <v>1439094</v>
      </c>
      <c r="O35" s="35">
        <f t="shared" si="1"/>
        <v>479041</v>
      </c>
      <c r="P35" s="35">
        <f t="shared" si="1"/>
        <v>400698</v>
      </c>
      <c r="Q35" s="35">
        <f t="shared" si="1"/>
        <v>1057339</v>
      </c>
      <c r="R35" s="35">
        <f t="shared" si="1"/>
        <v>1937078</v>
      </c>
      <c r="S35" s="35">
        <f t="shared" si="1"/>
        <v>632566</v>
      </c>
      <c r="T35" s="35">
        <f t="shared" si="1"/>
        <v>444948</v>
      </c>
      <c r="U35" s="35">
        <f t="shared" si="1"/>
        <v>402787</v>
      </c>
      <c r="V35" s="35">
        <f t="shared" si="1"/>
        <v>1480301</v>
      </c>
      <c r="W35" s="35">
        <f t="shared" si="1"/>
        <v>5887042</v>
      </c>
      <c r="X35" s="35">
        <f t="shared" si="1"/>
        <v>10206635</v>
      </c>
      <c r="Y35" s="35">
        <f t="shared" si="1"/>
        <v>-4319593</v>
      </c>
      <c r="Z35" s="36">
        <f>+IF(X35&lt;&gt;0,+(Y35/X35)*100,0)</f>
        <v>-42.321421310745407</v>
      </c>
      <c r="AA35" s="33">
        <f>SUM(AA24:AA34)</f>
        <v>10206635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-3015894</v>
      </c>
      <c r="D37" s="46">
        <f>+D21-D35</f>
        <v>0</v>
      </c>
      <c r="E37" s="47">
        <f t="shared" si="2"/>
        <v>-7464725</v>
      </c>
      <c r="F37" s="48">
        <f t="shared" si="2"/>
        <v>-6964725</v>
      </c>
      <c r="G37" s="48">
        <f t="shared" si="2"/>
        <v>-160295</v>
      </c>
      <c r="H37" s="48">
        <f t="shared" si="2"/>
        <v>-253713</v>
      </c>
      <c r="I37" s="48">
        <f t="shared" si="2"/>
        <v>0</v>
      </c>
      <c r="J37" s="48">
        <f t="shared" si="2"/>
        <v>-414008</v>
      </c>
      <c r="K37" s="48">
        <f t="shared" si="2"/>
        <v>-146734</v>
      </c>
      <c r="L37" s="48">
        <f t="shared" si="2"/>
        <v>-307320</v>
      </c>
      <c r="M37" s="48">
        <f t="shared" si="2"/>
        <v>-87841</v>
      </c>
      <c r="N37" s="48">
        <f t="shared" si="2"/>
        <v>-541895</v>
      </c>
      <c r="O37" s="48">
        <f t="shared" si="2"/>
        <v>-169728</v>
      </c>
      <c r="P37" s="48">
        <f t="shared" si="2"/>
        <v>-84900</v>
      </c>
      <c r="Q37" s="48">
        <f t="shared" si="2"/>
        <v>-756003</v>
      </c>
      <c r="R37" s="48">
        <f t="shared" si="2"/>
        <v>-1010631</v>
      </c>
      <c r="S37" s="48">
        <f t="shared" si="2"/>
        <v>-321296</v>
      </c>
      <c r="T37" s="48">
        <f t="shared" si="2"/>
        <v>-138339</v>
      </c>
      <c r="U37" s="48">
        <f t="shared" si="2"/>
        <v>-86782</v>
      </c>
      <c r="V37" s="48">
        <f t="shared" si="2"/>
        <v>-546417</v>
      </c>
      <c r="W37" s="48">
        <f t="shared" si="2"/>
        <v>-2512951</v>
      </c>
      <c r="X37" s="48">
        <f>IF(F21=F35,0,X21-X35)</f>
        <v>-6964725</v>
      </c>
      <c r="Y37" s="48">
        <f t="shared" si="2"/>
        <v>4451774</v>
      </c>
      <c r="Z37" s="49">
        <f>+IF(X37&lt;&gt;0,+(Y37/X37)*100,0)</f>
        <v>-63.918876911866583</v>
      </c>
      <c r="AA37" s="46">
        <f>+AA21-AA35</f>
        <v>-6964725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-3015894</v>
      </c>
      <c r="D41" s="56">
        <f>SUM(D37:D40)</f>
        <v>0</v>
      </c>
      <c r="E41" s="57">
        <f t="shared" si="3"/>
        <v>-7464725</v>
      </c>
      <c r="F41" s="58">
        <f t="shared" si="3"/>
        <v>-6964725</v>
      </c>
      <c r="G41" s="58">
        <f t="shared" si="3"/>
        <v>-160295</v>
      </c>
      <c r="H41" s="58">
        <f t="shared" si="3"/>
        <v>-253713</v>
      </c>
      <c r="I41" s="58">
        <f t="shared" si="3"/>
        <v>0</v>
      </c>
      <c r="J41" s="58">
        <f t="shared" si="3"/>
        <v>-414008</v>
      </c>
      <c r="K41" s="58">
        <f t="shared" si="3"/>
        <v>-146734</v>
      </c>
      <c r="L41" s="58">
        <f t="shared" si="3"/>
        <v>-307320</v>
      </c>
      <c r="M41" s="58">
        <f t="shared" si="3"/>
        <v>-87841</v>
      </c>
      <c r="N41" s="58">
        <f t="shared" si="3"/>
        <v>-541895</v>
      </c>
      <c r="O41" s="58">
        <f t="shared" si="3"/>
        <v>-169728</v>
      </c>
      <c r="P41" s="58">
        <f t="shared" si="3"/>
        <v>-84900</v>
      </c>
      <c r="Q41" s="58">
        <f t="shared" si="3"/>
        <v>-756003</v>
      </c>
      <c r="R41" s="58">
        <f t="shared" si="3"/>
        <v>-1010631</v>
      </c>
      <c r="S41" s="58">
        <f t="shared" si="3"/>
        <v>-321296</v>
      </c>
      <c r="T41" s="58">
        <f t="shared" si="3"/>
        <v>-138339</v>
      </c>
      <c r="U41" s="58">
        <f t="shared" si="3"/>
        <v>-86782</v>
      </c>
      <c r="V41" s="58">
        <f t="shared" si="3"/>
        <v>-546417</v>
      </c>
      <c r="W41" s="58">
        <f t="shared" si="3"/>
        <v>-2512951</v>
      </c>
      <c r="X41" s="58">
        <f t="shared" si="3"/>
        <v>-6964725</v>
      </c>
      <c r="Y41" s="58">
        <f t="shared" si="3"/>
        <v>4451774</v>
      </c>
      <c r="Z41" s="59">
        <f>+IF(X41&lt;&gt;0,+(Y41/X41)*100,0)</f>
        <v>-63.918876911866583</v>
      </c>
      <c r="AA41" s="56">
        <f>SUM(AA37:AA40)</f>
        <v>-6964725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-3015894</v>
      </c>
      <c r="D43" s="64">
        <f>+D41-D42</f>
        <v>0</v>
      </c>
      <c r="E43" s="65">
        <f t="shared" si="4"/>
        <v>-7464725</v>
      </c>
      <c r="F43" s="66">
        <f t="shared" si="4"/>
        <v>-6964725</v>
      </c>
      <c r="G43" s="66">
        <f t="shared" si="4"/>
        <v>-160295</v>
      </c>
      <c r="H43" s="66">
        <f t="shared" si="4"/>
        <v>-253713</v>
      </c>
      <c r="I43" s="66">
        <f t="shared" si="4"/>
        <v>0</v>
      </c>
      <c r="J43" s="66">
        <f t="shared" si="4"/>
        <v>-414008</v>
      </c>
      <c r="K43" s="66">
        <f t="shared" si="4"/>
        <v>-146734</v>
      </c>
      <c r="L43" s="66">
        <f t="shared" si="4"/>
        <v>-307320</v>
      </c>
      <c r="M43" s="66">
        <f t="shared" si="4"/>
        <v>-87841</v>
      </c>
      <c r="N43" s="66">
        <f t="shared" si="4"/>
        <v>-541895</v>
      </c>
      <c r="O43" s="66">
        <f t="shared" si="4"/>
        <v>-169728</v>
      </c>
      <c r="P43" s="66">
        <f t="shared" si="4"/>
        <v>-84900</v>
      </c>
      <c r="Q43" s="66">
        <f t="shared" si="4"/>
        <v>-756003</v>
      </c>
      <c r="R43" s="66">
        <f t="shared" si="4"/>
        <v>-1010631</v>
      </c>
      <c r="S43" s="66">
        <f t="shared" si="4"/>
        <v>-321296</v>
      </c>
      <c r="T43" s="66">
        <f t="shared" si="4"/>
        <v>-138339</v>
      </c>
      <c r="U43" s="66">
        <f t="shared" si="4"/>
        <v>-86782</v>
      </c>
      <c r="V43" s="66">
        <f t="shared" si="4"/>
        <v>-546417</v>
      </c>
      <c r="W43" s="66">
        <f t="shared" si="4"/>
        <v>-2512951</v>
      </c>
      <c r="X43" s="66">
        <f t="shared" si="4"/>
        <v>-6964725</v>
      </c>
      <c r="Y43" s="66">
        <f t="shared" si="4"/>
        <v>4451774</v>
      </c>
      <c r="Z43" s="67">
        <f>+IF(X43&lt;&gt;0,+(Y43/X43)*100,0)</f>
        <v>-63.918876911866583</v>
      </c>
      <c r="AA43" s="64">
        <f>+AA41-AA42</f>
        <v>-6964725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-3015894</v>
      </c>
      <c r="D45" s="56">
        <f>SUM(D43:D44)</f>
        <v>0</v>
      </c>
      <c r="E45" s="57">
        <f t="shared" si="5"/>
        <v>-7464725</v>
      </c>
      <c r="F45" s="58">
        <f t="shared" si="5"/>
        <v>-6964725</v>
      </c>
      <c r="G45" s="58">
        <f t="shared" si="5"/>
        <v>-160295</v>
      </c>
      <c r="H45" s="58">
        <f t="shared" si="5"/>
        <v>-253713</v>
      </c>
      <c r="I45" s="58">
        <f t="shared" si="5"/>
        <v>0</v>
      </c>
      <c r="J45" s="58">
        <f t="shared" si="5"/>
        <v>-414008</v>
      </c>
      <c r="K45" s="58">
        <f t="shared" si="5"/>
        <v>-146734</v>
      </c>
      <c r="L45" s="58">
        <f t="shared" si="5"/>
        <v>-307320</v>
      </c>
      <c r="M45" s="58">
        <f t="shared" si="5"/>
        <v>-87841</v>
      </c>
      <c r="N45" s="58">
        <f t="shared" si="5"/>
        <v>-541895</v>
      </c>
      <c r="O45" s="58">
        <f t="shared" si="5"/>
        <v>-169728</v>
      </c>
      <c r="P45" s="58">
        <f t="shared" si="5"/>
        <v>-84900</v>
      </c>
      <c r="Q45" s="58">
        <f t="shared" si="5"/>
        <v>-756003</v>
      </c>
      <c r="R45" s="58">
        <f t="shared" si="5"/>
        <v>-1010631</v>
      </c>
      <c r="S45" s="58">
        <f t="shared" si="5"/>
        <v>-321296</v>
      </c>
      <c r="T45" s="58">
        <f t="shared" si="5"/>
        <v>-138339</v>
      </c>
      <c r="U45" s="58">
        <f t="shared" si="5"/>
        <v>-86782</v>
      </c>
      <c r="V45" s="58">
        <f t="shared" si="5"/>
        <v>-546417</v>
      </c>
      <c r="W45" s="58">
        <f t="shared" si="5"/>
        <v>-2512951</v>
      </c>
      <c r="X45" s="58">
        <f t="shared" si="5"/>
        <v>-6964725</v>
      </c>
      <c r="Y45" s="58">
        <f t="shared" si="5"/>
        <v>4451774</v>
      </c>
      <c r="Z45" s="59">
        <f>+IF(X45&lt;&gt;0,+(Y45/X45)*100,0)</f>
        <v>-63.918876911866583</v>
      </c>
      <c r="AA45" s="56">
        <f>SUM(AA43:AA44)</f>
        <v>-6964725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-3015894</v>
      </c>
      <c r="D47" s="71">
        <f>SUM(D45:D46)</f>
        <v>0</v>
      </c>
      <c r="E47" s="72">
        <f t="shared" si="6"/>
        <v>-7464725</v>
      </c>
      <c r="F47" s="73">
        <f t="shared" si="6"/>
        <v>-6964725</v>
      </c>
      <c r="G47" s="73">
        <f t="shared" si="6"/>
        <v>-160295</v>
      </c>
      <c r="H47" s="74">
        <f t="shared" si="6"/>
        <v>-253713</v>
      </c>
      <c r="I47" s="74">
        <f t="shared" si="6"/>
        <v>0</v>
      </c>
      <c r="J47" s="74">
        <f t="shared" si="6"/>
        <v>-414008</v>
      </c>
      <c r="K47" s="74">
        <f t="shared" si="6"/>
        <v>-146734</v>
      </c>
      <c r="L47" s="74">
        <f t="shared" si="6"/>
        <v>-307320</v>
      </c>
      <c r="M47" s="73">
        <f t="shared" si="6"/>
        <v>-87841</v>
      </c>
      <c r="N47" s="73">
        <f t="shared" si="6"/>
        <v>-541895</v>
      </c>
      <c r="O47" s="74">
        <f t="shared" si="6"/>
        <v>-169728</v>
      </c>
      <c r="P47" s="74">
        <f t="shared" si="6"/>
        <v>-84900</v>
      </c>
      <c r="Q47" s="74">
        <f t="shared" si="6"/>
        <v>-756003</v>
      </c>
      <c r="R47" s="74">
        <f t="shared" si="6"/>
        <v>-1010631</v>
      </c>
      <c r="S47" s="74">
        <f t="shared" si="6"/>
        <v>-321296</v>
      </c>
      <c r="T47" s="73">
        <f t="shared" si="6"/>
        <v>-138339</v>
      </c>
      <c r="U47" s="73">
        <f t="shared" si="6"/>
        <v>-86782</v>
      </c>
      <c r="V47" s="74">
        <f t="shared" si="6"/>
        <v>-546417</v>
      </c>
      <c r="W47" s="74">
        <f t="shared" si="6"/>
        <v>-2512951</v>
      </c>
      <c r="X47" s="74">
        <f t="shared" si="6"/>
        <v>-6964725</v>
      </c>
      <c r="Y47" s="74">
        <f t="shared" si="6"/>
        <v>4451774</v>
      </c>
      <c r="Z47" s="75">
        <f>+IF(X47&lt;&gt;0,+(Y47/X47)*100,0)</f>
        <v>-63.918876911866583</v>
      </c>
      <c r="AA47" s="76">
        <f>SUM(AA45:AA46)</f>
        <v>-6964725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>
        <v>14722823</v>
      </c>
      <c r="G8" s="8"/>
      <c r="H8" s="8"/>
      <c r="I8" s="8"/>
      <c r="J8" s="8"/>
      <c r="K8" s="8"/>
      <c r="L8" s="8"/>
      <c r="M8" s="8"/>
      <c r="N8" s="8"/>
      <c r="O8" s="8">
        <v>2500608</v>
      </c>
      <c r="P8" s="8">
        <v>2501108</v>
      </c>
      <c r="Q8" s="8">
        <v>2502179</v>
      </c>
      <c r="R8" s="8">
        <v>7503895</v>
      </c>
      <c r="S8" s="8">
        <v>2505320</v>
      </c>
      <c r="T8" s="8">
        <v>2503982</v>
      </c>
      <c r="U8" s="8">
        <v>2503821</v>
      </c>
      <c r="V8" s="8">
        <v>7513123</v>
      </c>
      <c r="W8" s="8">
        <v>15017018</v>
      </c>
      <c r="X8" s="8">
        <v>14722823</v>
      </c>
      <c r="Y8" s="8">
        <v>294195</v>
      </c>
      <c r="Z8" s="2">
        <v>1.9982241177524174</v>
      </c>
      <c r="AA8" s="6">
        <v>14722823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9501017</v>
      </c>
      <c r="G13" s="8"/>
      <c r="H13" s="8"/>
      <c r="I13" s="8"/>
      <c r="J13" s="8"/>
      <c r="K13" s="8"/>
      <c r="L13" s="8"/>
      <c r="M13" s="8"/>
      <c r="N13" s="8"/>
      <c r="O13" s="8">
        <v>876539</v>
      </c>
      <c r="P13" s="8">
        <v>886161</v>
      </c>
      <c r="Q13" s="8">
        <v>907885</v>
      </c>
      <c r="R13" s="8">
        <v>2670585</v>
      </c>
      <c r="S13" s="8">
        <v>917609</v>
      </c>
      <c r="T13" s="8">
        <v>926559</v>
      </c>
      <c r="U13" s="8">
        <v>1692084</v>
      </c>
      <c r="V13" s="8">
        <v>3536252</v>
      </c>
      <c r="W13" s="8">
        <v>6206837</v>
      </c>
      <c r="X13" s="8">
        <v>9501017</v>
      </c>
      <c r="Y13" s="8">
        <v>-3294180</v>
      </c>
      <c r="Z13" s="2">
        <v>-34.671867232739402</v>
      </c>
      <c r="AA13" s="6">
        <v>9501017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24223840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3377147</v>
      </c>
      <c r="P21" s="35">
        <f t="shared" si="0"/>
        <v>3387269</v>
      </c>
      <c r="Q21" s="35">
        <f t="shared" si="0"/>
        <v>3410064</v>
      </c>
      <c r="R21" s="35">
        <f t="shared" si="0"/>
        <v>10174480</v>
      </c>
      <c r="S21" s="35">
        <f t="shared" si="0"/>
        <v>3422929</v>
      </c>
      <c r="T21" s="35">
        <f t="shared" si="0"/>
        <v>3430541</v>
      </c>
      <c r="U21" s="35">
        <f t="shared" si="0"/>
        <v>4195905</v>
      </c>
      <c r="V21" s="35">
        <f t="shared" si="0"/>
        <v>11049375</v>
      </c>
      <c r="W21" s="35">
        <f t="shared" si="0"/>
        <v>21223855</v>
      </c>
      <c r="X21" s="35">
        <f t="shared" si="0"/>
        <v>24223840</v>
      </c>
      <c r="Y21" s="35">
        <f t="shared" si="0"/>
        <v>-2999985</v>
      </c>
      <c r="Z21" s="36">
        <f>+IF(X21&lt;&gt;0,+(Y21/X21)*100,0)</f>
        <v>-12.384432030594654</v>
      </c>
      <c r="AA21" s="33">
        <f>SUM(AA5:AA20)</f>
        <v>24223840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2706214</v>
      </c>
      <c r="D24" s="6"/>
      <c r="E24" s="7">
        <v>2600432</v>
      </c>
      <c r="F24" s="8">
        <v>2600432</v>
      </c>
      <c r="G24" s="8">
        <v>187706</v>
      </c>
      <c r="H24" s="8">
        <v>237876</v>
      </c>
      <c r="I24" s="8">
        <v>162785</v>
      </c>
      <c r="J24" s="8">
        <v>588367</v>
      </c>
      <c r="K24" s="8">
        <v>274757</v>
      </c>
      <c r="L24" s="8">
        <v>259835</v>
      </c>
      <c r="M24" s="8">
        <v>251409</v>
      </c>
      <c r="N24" s="8">
        <v>786001</v>
      </c>
      <c r="O24" s="8">
        <v>225329</v>
      </c>
      <c r="P24" s="8">
        <v>219803</v>
      </c>
      <c r="Q24" s="8">
        <v>244566</v>
      </c>
      <c r="R24" s="8">
        <v>689698</v>
      </c>
      <c r="S24" s="8"/>
      <c r="T24" s="8">
        <v>160880</v>
      </c>
      <c r="U24" s="8">
        <v>301652</v>
      </c>
      <c r="V24" s="8">
        <v>462532</v>
      </c>
      <c r="W24" s="8">
        <v>2526598</v>
      </c>
      <c r="X24" s="8">
        <v>2600432</v>
      </c>
      <c r="Y24" s="8">
        <v>-73834</v>
      </c>
      <c r="Z24" s="2">
        <v>-2.8392974705741199</v>
      </c>
      <c r="AA24" s="6">
        <v>2600432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1037909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157738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2965310</v>
      </c>
      <c r="D31" s="6"/>
      <c r="E31" s="7">
        <v>544815</v>
      </c>
      <c r="F31" s="8">
        <v>544815</v>
      </c>
      <c r="G31" s="8"/>
      <c r="H31" s="8">
        <v>243425</v>
      </c>
      <c r="I31" s="8">
        <v>20614</v>
      </c>
      <c r="J31" s="8">
        <v>264039</v>
      </c>
      <c r="K31" s="8">
        <v>69950</v>
      </c>
      <c r="L31" s="8"/>
      <c r="M31" s="8"/>
      <c r="N31" s="8">
        <v>69950</v>
      </c>
      <c r="O31" s="8"/>
      <c r="P31" s="8">
        <v>347665</v>
      </c>
      <c r="Q31" s="8">
        <v>347460</v>
      </c>
      <c r="R31" s="8">
        <v>695125</v>
      </c>
      <c r="S31" s="8">
        <v>243885</v>
      </c>
      <c r="T31" s="8">
        <v>323423</v>
      </c>
      <c r="U31" s="8">
        <v>547746</v>
      </c>
      <c r="V31" s="8">
        <v>1115054</v>
      </c>
      <c r="W31" s="8">
        <v>2144168</v>
      </c>
      <c r="X31" s="8">
        <v>544815</v>
      </c>
      <c r="Y31" s="8">
        <v>1599353</v>
      </c>
      <c r="Z31" s="2">
        <v>293.55891449391078</v>
      </c>
      <c r="AA31" s="6">
        <v>544815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>
        <v>308579</v>
      </c>
      <c r="T33" s="8"/>
      <c r="U33" s="8"/>
      <c r="V33" s="8">
        <v>308579</v>
      </c>
      <c r="W33" s="8">
        <v>308579</v>
      </c>
      <c r="X33" s="8"/>
      <c r="Y33" s="8">
        <v>308579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6867171</v>
      </c>
      <c r="D35" s="33">
        <f>SUM(D24:D34)</f>
        <v>0</v>
      </c>
      <c r="E35" s="34">
        <f t="shared" si="1"/>
        <v>3145247</v>
      </c>
      <c r="F35" s="35">
        <f t="shared" si="1"/>
        <v>3145247</v>
      </c>
      <c r="G35" s="35">
        <f t="shared" si="1"/>
        <v>187706</v>
      </c>
      <c r="H35" s="35">
        <f t="shared" si="1"/>
        <v>481301</v>
      </c>
      <c r="I35" s="35">
        <f t="shared" si="1"/>
        <v>183399</v>
      </c>
      <c r="J35" s="35">
        <f t="shared" si="1"/>
        <v>852406</v>
      </c>
      <c r="K35" s="35">
        <f t="shared" si="1"/>
        <v>344707</v>
      </c>
      <c r="L35" s="35">
        <f t="shared" si="1"/>
        <v>259835</v>
      </c>
      <c r="M35" s="35">
        <f t="shared" si="1"/>
        <v>251409</v>
      </c>
      <c r="N35" s="35">
        <f t="shared" si="1"/>
        <v>855951</v>
      </c>
      <c r="O35" s="35">
        <f t="shared" si="1"/>
        <v>225329</v>
      </c>
      <c r="P35" s="35">
        <f t="shared" si="1"/>
        <v>567468</v>
      </c>
      <c r="Q35" s="35">
        <f t="shared" si="1"/>
        <v>592026</v>
      </c>
      <c r="R35" s="35">
        <f t="shared" si="1"/>
        <v>1384823</v>
      </c>
      <c r="S35" s="35">
        <f t="shared" si="1"/>
        <v>552464</v>
      </c>
      <c r="T35" s="35">
        <f t="shared" si="1"/>
        <v>484303</v>
      </c>
      <c r="U35" s="35">
        <f t="shared" si="1"/>
        <v>849398</v>
      </c>
      <c r="V35" s="35">
        <f t="shared" si="1"/>
        <v>1886165</v>
      </c>
      <c r="W35" s="35">
        <f t="shared" si="1"/>
        <v>4979345</v>
      </c>
      <c r="X35" s="35">
        <f t="shared" si="1"/>
        <v>3145247</v>
      </c>
      <c r="Y35" s="35">
        <f t="shared" si="1"/>
        <v>1834098</v>
      </c>
      <c r="Z35" s="36">
        <f>+IF(X35&lt;&gt;0,+(Y35/X35)*100,0)</f>
        <v>58.313321656454967</v>
      </c>
      <c r="AA35" s="33">
        <f>SUM(AA24:AA34)</f>
        <v>3145247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-6867171</v>
      </c>
      <c r="D37" s="46">
        <f>+D21-D35</f>
        <v>0</v>
      </c>
      <c r="E37" s="47">
        <f t="shared" si="2"/>
        <v>-3145247</v>
      </c>
      <c r="F37" s="48">
        <f t="shared" si="2"/>
        <v>21078593</v>
      </c>
      <c r="G37" s="48">
        <f t="shared" si="2"/>
        <v>-187706</v>
      </c>
      <c r="H37" s="48">
        <f t="shared" si="2"/>
        <v>-481301</v>
      </c>
      <c r="I37" s="48">
        <f t="shared" si="2"/>
        <v>-183399</v>
      </c>
      <c r="J37" s="48">
        <f t="shared" si="2"/>
        <v>-852406</v>
      </c>
      <c r="K37" s="48">
        <f t="shared" si="2"/>
        <v>-344707</v>
      </c>
      <c r="L37" s="48">
        <f t="shared" si="2"/>
        <v>-259835</v>
      </c>
      <c r="M37" s="48">
        <f t="shared" si="2"/>
        <v>-251409</v>
      </c>
      <c r="N37" s="48">
        <f t="shared" si="2"/>
        <v>-855951</v>
      </c>
      <c r="O37" s="48">
        <f t="shared" si="2"/>
        <v>3151818</v>
      </c>
      <c r="P37" s="48">
        <f t="shared" si="2"/>
        <v>2819801</v>
      </c>
      <c r="Q37" s="48">
        <f t="shared" si="2"/>
        <v>2818038</v>
      </c>
      <c r="R37" s="48">
        <f t="shared" si="2"/>
        <v>8789657</v>
      </c>
      <c r="S37" s="48">
        <f t="shared" si="2"/>
        <v>2870465</v>
      </c>
      <c r="T37" s="48">
        <f t="shared" si="2"/>
        <v>2946238</v>
      </c>
      <c r="U37" s="48">
        <f t="shared" si="2"/>
        <v>3346507</v>
      </c>
      <c r="V37" s="48">
        <f t="shared" si="2"/>
        <v>9163210</v>
      </c>
      <c r="W37" s="48">
        <f t="shared" si="2"/>
        <v>16244510</v>
      </c>
      <c r="X37" s="48">
        <f>IF(F21=F35,0,X21-X35)</f>
        <v>21078593</v>
      </c>
      <c r="Y37" s="48">
        <f t="shared" si="2"/>
        <v>-4834083</v>
      </c>
      <c r="Z37" s="49">
        <f>+IF(X37&lt;&gt;0,+(Y37/X37)*100,0)</f>
        <v>-22.933613263465922</v>
      </c>
      <c r="AA37" s="46">
        <f>+AA21-AA35</f>
        <v>21078593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10818004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2969450</v>
      </c>
      <c r="R38" s="8">
        <v>2969450</v>
      </c>
      <c r="S38" s="8"/>
      <c r="T38" s="8"/>
      <c r="U38" s="8"/>
      <c r="V38" s="8"/>
      <c r="W38" s="8">
        <v>2969450</v>
      </c>
      <c r="X38" s="8">
        <v>10818004</v>
      </c>
      <c r="Y38" s="8">
        <v>-7848554</v>
      </c>
      <c r="Z38" s="2">
        <v>-72.550851340043877</v>
      </c>
      <c r="AA38" s="6">
        <v>10818004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-6867171</v>
      </c>
      <c r="D41" s="56">
        <f>SUM(D37:D40)</f>
        <v>0</v>
      </c>
      <c r="E41" s="57">
        <f t="shared" si="3"/>
        <v>-3145247</v>
      </c>
      <c r="F41" s="58">
        <f t="shared" si="3"/>
        <v>31896597</v>
      </c>
      <c r="G41" s="58">
        <f t="shared" si="3"/>
        <v>-187706</v>
      </c>
      <c r="H41" s="58">
        <f t="shared" si="3"/>
        <v>-481301</v>
      </c>
      <c r="I41" s="58">
        <f t="shared" si="3"/>
        <v>-183399</v>
      </c>
      <c r="J41" s="58">
        <f t="shared" si="3"/>
        <v>-852406</v>
      </c>
      <c r="K41" s="58">
        <f t="shared" si="3"/>
        <v>-344707</v>
      </c>
      <c r="L41" s="58">
        <f t="shared" si="3"/>
        <v>-259835</v>
      </c>
      <c r="M41" s="58">
        <f t="shared" si="3"/>
        <v>-251409</v>
      </c>
      <c r="N41" s="58">
        <f t="shared" si="3"/>
        <v>-855951</v>
      </c>
      <c r="O41" s="58">
        <f t="shared" si="3"/>
        <v>3151818</v>
      </c>
      <c r="P41" s="58">
        <f t="shared" si="3"/>
        <v>2819801</v>
      </c>
      <c r="Q41" s="58">
        <f t="shared" si="3"/>
        <v>5787488</v>
      </c>
      <c r="R41" s="58">
        <f t="shared" si="3"/>
        <v>11759107</v>
      </c>
      <c r="S41" s="58">
        <f t="shared" si="3"/>
        <v>2870465</v>
      </c>
      <c r="T41" s="58">
        <f t="shared" si="3"/>
        <v>2946238</v>
      </c>
      <c r="U41" s="58">
        <f t="shared" si="3"/>
        <v>3346507</v>
      </c>
      <c r="V41" s="58">
        <f t="shared" si="3"/>
        <v>9163210</v>
      </c>
      <c r="W41" s="58">
        <f t="shared" si="3"/>
        <v>19213960</v>
      </c>
      <c r="X41" s="58">
        <f t="shared" si="3"/>
        <v>31896597</v>
      </c>
      <c r="Y41" s="58">
        <f t="shared" si="3"/>
        <v>-12682637</v>
      </c>
      <c r="Z41" s="59">
        <f>+IF(X41&lt;&gt;0,+(Y41/X41)*100,0)</f>
        <v>-39.761724424709008</v>
      </c>
      <c r="AA41" s="56">
        <f>SUM(AA37:AA40)</f>
        <v>31896597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-6867171</v>
      </c>
      <c r="D43" s="64">
        <f>+D41-D42</f>
        <v>0</v>
      </c>
      <c r="E43" s="65">
        <f t="shared" si="4"/>
        <v>-3145247</v>
      </c>
      <c r="F43" s="66">
        <f t="shared" si="4"/>
        <v>31896597</v>
      </c>
      <c r="G43" s="66">
        <f t="shared" si="4"/>
        <v>-187706</v>
      </c>
      <c r="H43" s="66">
        <f t="shared" si="4"/>
        <v>-481301</v>
      </c>
      <c r="I43" s="66">
        <f t="shared" si="4"/>
        <v>-183399</v>
      </c>
      <c r="J43" s="66">
        <f t="shared" si="4"/>
        <v>-852406</v>
      </c>
      <c r="K43" s="66">
        <f t="shared" si="4"/>
        <v>-344707</v>
      </c>
      <c r="L43" s="66">
        <f t="shared" si="4"/>
        <v>-259835</v>
      </c>
      <c r="M43" s="66">
        <f t="shared" si="4"/>
        <v>-251409</v>
      </c>
      <c r="N43" s="66">
        <f t="shared" si="4"/>
        <v>-855951</v>
      </c>
      <c r="O43" s="66">
        <f t="shared" si="4"/>
        <v>3151818</v>
      </c>
      <c r="P43" s="66">
        <f t="shared" si="4"/>
        <v>2819801</v>
      </c>
      <c r="Q43" s="66">
        <f t="shared" si="4"/>
        <v>5787488</v>
      </c>
      <c r="R43" s="66">
        <f t="shared" si="4"/>
        <v>11759107</v>
      </c>
      <c r="S43" s="66">
        <f t="shared" si="4"/>
        <v>2870465</v>
      </c>
      <c r="T43" s="66">
        <f t="shared" si="4"/>
        <v>2946238</v>
      </c>
      <c r="U43" s="66">
        <f t="shared" si="4"/>
        <v>3346507</v>
      </c>
      <c r="V43" s="66">
        <f t="shared" si="4"/>
        <v>9163210</v>
      </c>
      <c r="W43" s="66">
        <f t="shared" si="4"/>
        <v>19213960</v>
      </c>
      <c r="X43" s="66">
        <f t="shared" si="4"/>
        <v>31896597</v>
      </c>
      <c r="Y43" s="66">
        <f t="shared" si="4"/>
        <v>-12682637</v>
      </c>
      <c r="Z43" s="67">
        <f>+IF(X43&lt;&gt;0,+(Y43/X43)*100,0)</f>
        <v>-39.761724424709008</v>
      </c>
      <c r="AA43" s="64">
        <f>+AA41-AA42</f>
        <v>31896597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-6867171</v>
      </c>
      <c r="D45" s="56">
        <f>SUM(D43:D44)</f>
        <v>0</v>
      </c>
      <c r="E45" s="57">
        <f t="shared" si="5"/>
        <v>-3145247</v>
      </c>
      <c r="F45" s="58">
        <f t="shared" si="5"/>
        <v>31896597</v>
      </c>
      <c r="G45" s="58">
        <f t="shared" si="5"/>
        <v>-187706</v>
      </c>
      <c r="H45" s="58">
        <f t="shared" si="5"/>
        <v>-481301</v>
      </c>
      <c r="I45" s="58">
        <f t="shared" si="5"/>
        <v>-183399</v>
      </c>
      <c r="J45" s="58">
        <f t="shared" si="5"/>
        <v>-852406</v>
      </c>
      <c r="K45" s="58">
        <f t="shared" si="5"/>
        <v>-344707</v>
      </c>
      <c r="L45" s="58">
        <f t="shared" si="5"/>
        <v>-259835</v>
      </c>
      <c r="M45" s="58">
        <f t="shared" si="5"/>
        <v>-251409</v>
      </c>
      <c r="N45" s="58">
        <f t="shared" si="5"/>
        <v>-855951</v>
      </c>
      <c r="O45" s="58">
        <f t="shared" si="5"/>
        <v>3151818</v>
      </c>
      <c r="P45" s="58">
        <f t="shared" si="5"/>
        <v>2819801</v>
      </c>
      <c r="Q45" s="58">
        <f t="shared" si="5"/>
        <v>5787488</v>
      </c>
      <c r="R45" s="58">
        <f t="shared" si="5"/>
        <v>11759107</v>
      </c>
      <c r="S45" s="58">
        <f t="shared" si="5"/>
        <v>2870465</v>
      </c>
      <c r="T45" s="58">
        <f t="shared" si="5"/>
        <v>2946238</v>
      </c>
      <c r="U45" s="58">
        <f t="shared" si="5"/>
        <v>3346507</v>
      </c>
      <c r="V45" s="58">
        <f t="shared" si="5"/>
        <v>9163210</v>
      </c>
      <c r="W45" s="58">
        <f t="shared" si="5"/>
        <v>19213960</v>
      </c>
      <c r="X45" s="58">
        <f t="shared" si="5"/>
        <v>31896597</v>
      </c>
      <c r="Y45" s="58">
        <f t="shared" si="5"/>
        <v>-12682637</v>
      </c>
      <c r="Z45" s="59">
        <f>+IF(X45&lt;&gt;0,+(Y45/X45)*100,0)</f>
        <v>-39.761724424709008</v>
      </c>
      <c r="AA45" s="56">
        <f>SUM(AA43:AA44)</f>
        <v>31896597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-6867171</v>
      </c>
      <c r="D47" s="71">
        <f>SUM(D45:D46)</f>
        <v>0</v>
      </c>
      <c r="E47" s="72">
        <f t="shared" si="6"/>
        <v>-3145247</v>
      </c>
      <c r="F47" s="73">
        <f t="shared" si="6"/>
        <v>31896597</v>
      </c>
      <c r="G47" s="73">
        <f t="shared" si="6"/>
        <v>-187706</v>
      </c>
      <c r="H47" s="74">
        <f t="shared" si="6"/>
        <v>-481301</v>
      </c>
      <c r="I47" s="74">
        <f t="shared" si="6"/>
        <v>-183399</v>
      </c>
      <c r="J47" s="74">
        <f t="shared" si="6"/>
        <v>-852406</v>
      </c>
      <c r="K47" s="74">
        <f t="shared" si="6"/>
        <v>-344707</v>
      </c>
      <c r="L47" s="74">
        <f t="shared" si="6"/>
        <v>-259835</v>
      </c>
      <c r="M47" s="73">
        <f t="shared" si="6"/>
        <v>-251409</v>
      </c>
      <c r="N47" s="73">
        <f t="shared" si="6"/>
        <v>-855951</v>
      </c>
      <c r="O47" s="74">
        <f t="shared" si="6"/>
        <v>3151818</v>
      </c>
      <c r="P47" s="74">
        <f t="shared" si="6"/>
        <v>2819801</v>
      </c>
      <c r="Q47" s="74">
        <f t="shared" si="6"/>
        <v>5787488</v>
      </c>
      <c r="R47" s="74">
        <f t="shared" si="6"/>
        <v>11759107</v>
      </c>
      <c r="S47" s="74">
        <f t="shared" si="6"/>
        <v>2870465</v>
      </c>
      <c r="T47" s="73">
        <f t="shared" si="6"/>
        <v>2946238</v>
      </c>
      <c r="U47" s="73">
        <f t="shared" si="6"/>
        <v>3346507</v>
      </c>
      <c r="V47" s="74">
        <f t="shared" si="6"/>
        <v>9163210</v>
      </c>
      <c r="W47" s="74">
        <f t="shared" si="6"/>
        <v>19213960</v>
      </c>
      <c r="X47" s="74">
        <f t="shared" si="6"/>
        <v>31896597</v>
      </c>
      <c r="Y47" s="74">
        <f t="shared" si="6"/>
        <v>-12682637</v>
      </c>
      <c r="Z47" s="75">
        <f>+IF(X47&lt;&gt;0,+(Y47/X47)*100,0)</f>
        <v>-39.761724424709008</v>
      </c>
      <c r="AA47" s="76">
        <f>SUM(AA45:AA46)</f>
        <v>31896597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118205183</v>
      </c>
      <c r="D8" s="6"/>
      <c r="E8" s="7">
        <v>130918014</v>
      </c>
      <c r="F8" s="8">
        <v>129204641</v>
      </c>
      <c r="G8" s="8">
        <v>10698386</v>
      </c>
      <c r="H8" s="8">
        <v>10250907</v>
      </c>
      <c r="I8" s="8">
        <v>10592940</v>
      </c>
      <c r="J8" s="8">
        <v>31542233</v>
      </c>
      <c r="K8" s="8">
        <v>10449715</v>
      </c>
      <c r="L8" s="8">
        <v>10457538</v>
      </c>
      <c r="M8" s="8">
        <v>10181984</v>
      </c>
      <c r="N8" s="8">
        <v>31089237</v>
      </c>
      <c r="O8" s="8">
        <v>10274208</v>
      </c>
      <c r="P8" s="8">
        <v>10357002</v>
      </c>
      <c r="Q8" s="8">
        <v>10450948</v>
      </c>
      <c r="R8" s="8">
        <v>31082158</v>
      </c>
      <c r="S8" s="8">
        <v>10488566</v>
      </c>
      <c r="T8" s="8">
        <v>10515082</v>
      </c>
      <c r="U8" s="8">
        <v>10590401</v>
      </c>
      <c r="V8" s="8">
        <v>31594049</v>
      </c>
      <c r="W8" s="8">
        <v>125307677</v>
      </c>
      <c r="X8" s="8">
        <v>129204641</v>
      </c>
      <c r="Y8" s="8">
        <v>-3896964</v>
      </c>
      <c r="Z8" s="2">
        <v>-3.0161176640705962</v>
      </c>
      <c r="AA8" s="6">
        <v>129204641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3403393</v>
      </c>
      <c r="D13" s="6"/>
      <c r="E13" s="7">
        <v>3802170</v>
      </c>
      <c r="F13" s="8">
        <v>3107639</v>
      </c>
      <c r="G13" s="8">
        <v>294196</v>
      </c>
      <c r="H13" s="8">
        <v>296070</v>
      </c>
      <c r="I13" s="8">
        <v>294415</v>
      </c>
      <c r="J13" s="8">
        <v>884681</v>
      </c>
      <c r="K13" s="8">
        <v>286640</v>
      </c>
      <c r="L13" s="8">
        <v>292345</v>
      </c>
      <c r="M13" s="8">
        <v>85057</v>
      </c>
      <c r="N13" s="8">
        <v>664042</v>
      </c>
      <c r="O13" s="8">
        <v>273819</v>
      </c>
      <c r="P13" s="8">
        <v>249212</v>
      </c>
      <c r="Q13" s="8">
        <v>239169</v>
      </c>
      <c r="R13" s="8">
        <v>762200</v>
      </c>
      <c r="S13" s="8">
        <v>279127</v>
      </c>
      <c r="T13" s="8">
        <v>292600</v>
      </c>
      <c r="U13" s="8">
        <v>282738</v>
      </c>
      <c r="V13" s="8">
        <v>854465</v>
      </c>
      <c r="W13" s="8">
        <v>3165388</v>
      </c>
      <c r="X13" s="8">
        <v>3107639</v>
      </c>
      <c r="Y13" s="8">
        <v>57749</v>
      </c>
      <c r="Z13" s="2">
        <v>1.858291777133702</v>
      </c>
      <c r="AA13" s="6">
        <v>3107639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121608576</v>
      </c>
      <c r="D21" s="33">
        <f t="shared" si="0"/>
        <v>0</v>
      </c>
      <c r="E21" s="34">
        <f t="shared" si="0"/>
        <v>134720184</v>
      </c>
      <c r="F21" s="35">
        <f t="shared" si="0"/>
        <v>132312280</v>
      </c>
      <c r="G21" s="35">
        <f t="shared" si="0"/>
        <v>10992582</v>
      </c>
      <c r="H21" s="35">
        <f t="shared" si="0"/>
        <v>10546977</v>
      </c>
      <c r="I21" s="35">
        <f t="shared" si="0"/>
        <v>10887355</v>
      </c>
      <c r="J21" s="35">
        <f t="shared" si="0"/>
        <v>32426914</v>
      </c>
      <c r="K21" s="35">
        <f t="shared" si="0"/>
        <v>10736355</v>
      </c>
      <c r="L21" s="35">
        <f t="shared" si="0"/>
        <v>10749883</v>
      </c>
      <c r="M21" s="35">
        <f t="shared" si="0"/>
        <v>10267041</v>
      </c>
      <c r="N21" s="35">
        <f t="shared" si="0"/>
        <v>31753279</v>
      </c>
      <c r="O21" s="35">
        <f t="shared" si="0"/>
        <v>10548027</v>
      </c>
      <c r="P21" s="35">
        <f t="shared" si="0"/>
        <v>10606214</v>
      </c>
      <c r="Q21" s="35">
        <f t="shared" si="0"/>
        <v>10690117</v>
      </c>
      <c r="R21" s="35">
        <f t="shared" si="0"/>
        <v>31844358</v>
      </c>
      <c r="S21" s="35">
        <f t="shared" si="0"/>
        <v>10767693</v>
      </c>
      <c r="T21" s="35">
        <f t="shared" si="0"/>
        <v>10807682</v>
      </c>
      <c r="U21" s="35">
        <f t="shared" si="0"/>
        <v>10873139</v>
      </c>
      <c r="V21" s="35">
        <f t="shared" si="0"/>
        <v>32448514</v>
      </c>
      <c r="W21" s="35">
        <f t="shared" si="0"/>
        <v>128473065</v>
      </c>
      <c r="X21" s="35">
        <f t="shared" si="0"/>
        <v>132312280</v>
      </c>
      <c r="Y21" s="35">
        <f t="shared" si="0"/>
        <v>-3839215</v>
      </c>
      <c r="Z21" s="36">
        <f>+IF(X21&lt;&gt;0,+(Y21/X21)*100,0)</f>
        <v>-2.9016316550512169</v>
      </c>
      <c r="AA21" s="33">
        <f>SUM(AA5:AA20)</f>
        <v>132312280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48315043</v>
      </c>
      <c r="D24" s="6"/>
      <c r="E24" s="7">
        <v>45281480</v>
      </c>
      <c r="F24" s="8">
        <v>50191319</v>
      </c>
      <c r="G24" s="8">
        <v>3823752</v>
      </c>
      <c r="H24" s="8">
        <v>3792206</v>
      </c>
      <c r="I24" s="8">
        <v>3673510</v>
      </c>
      <c r="J24" s="8">
        <v>11289468</v>
      </c>
      <c r="K24" s="8">
        <v>4087018</v>
      </c>
      <c r="L24" s="8">
        <v>4255413</v>
      </c>
      <c r="M24" s="8">
        <v>4668383</v>
      </c>
      <c r="N24" s="8">
        <v>13010814</v>
      </c>
      <c r="O24" s="8">
        <v>4038896</v>
      </c>
      <c r="P24" s="8">
        <v>4346941</v>
      </c>
      <c r="Q24" s="8">
        <v>3999886</v>
      </c>
      <c r="R24" s="8">
        <v>12385723</v>
      </c>
      <c r="S24" s="8">
        <v>3778217</v>
      </c>
      <c r="T24" s="8">
        <v>4472276</v>
      </c>
      <c r="U24" s="8">
        <v>3792465</v>
      </c>
      <c r="V24" s="8">
        <v>12042958</v>
      </c>
      <c r="W24" s="8">
        <v>48728963</v>
      </c>
      <c r="X24" s="8">
        <v>50191319</v>
      </c>
      <c r="Y24" s="8">
        <v>-1462356</v>
      </c>
      <c r="Z24" s="2">
        <v>-2.9135635985179031</v>
      </c>
      <c r="AA24" s="6">
        <v>50191319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51313199</v>
      </c>
      <c r="D26" s="6"/>
      <c r="E26" s="7">
        <v>39275404</v>
      </c>
      <c r="F26" s="8">
        <v>39275404</v>
      </c>
      <c r="G26" s="8"/>
      <c r="H26" s="8">
        <v>1721555</v>
      </c>
      <c r="I26" s="8">
        <v>850244</v>
      </c>
      <c r="J26" s="8">
        <v>2571799</v>
      </c>
      <c r="K26" s="8">
        <v>1367147</v>
      </c>
      <c r="L26" s="8">
        <v>631674</v>
      </c>
      <c r="M26" s="8"/>
      <c r="N26" s="8">
        <v>1998821</v>
      </c>
      <c r="O26" s="8">
        <v>1338929</v>
      </c>
      <c r="P26" s="8">
        <v>533756</v>
      </c>
      <c r="Q26" s="8"/>
      <c r="R26" s="8">
        <v>1872685</v>
      </c>
      <c r="S26" s="8">
        <v>1443128</v>
      </c>
      <c r="T26" s="8">
        <v>688243</v>
      </c>
      <c r="U26" s="8">
        <v>698619</v>
      </c>
      <c r="V26" s="8">
        <v>2829990</v>
      </c>
      <c r="W26" s="8">
        <v>9273295</v>
      </c>
      <c r="X26" s="8">
        <v>39275404</v>
      </c>
      <c r="Y26" s="8">
        <v>-30002109</v>
      </c>
      <c r="Z26" s="2">
        <v>-76.3890525480018</v>
      </c>
      <c r="AA26" s="6">
        <v>39275404</v>
      </c>
    </row>
    <row r="27" spans="1:27" x14ac:dyDescent="0.25">
      <c r="A27" s="25" t="s">
        <v>53</v>
      </c>
      <c r="B27" s="24" t="s">
        <v>32</v>
      </c>
      <c r="C27" s="6">
        <v>75040886</v>
      </c>
      <c r="D27" s="6"/>
      <c r="E27" s="7">
        <v>55808239</v>
      </c>
      <c r="F27" s="8">
        <v>65612186</v>
      </c>
      <c r="G27" s="8"/>
      <c r="H27" s="8"/>
      <c r="I27" s="8"/>
      <c r="J27" s="8"/>
      <c r="K27" s="8">
        <v>20571505</v>
      </c>
      <c r="L27" s="8"/>
      <c r="M27" s="8">
        <v>10285753</v>
      </c>
      <c r="N27" s="8">
        <v>30857258</v>
      </c>
      <c r="O27" s="8"/>
      <c r="P27" s="8"/>
      <c r="Q27" s="8">
        <v>10285753</v>
      </c>
      <c r="R27" s="8">
        <v>10285753</v>
      </c>
      <c r="S27" s="8"/>
      <c r="T27" s="8"/>
      <c r="U27" s="8"/>
      <c r="V27" s="8"/>
      <c r="W27" s="8">
        <v>41143011</v>
      </c>
      <c r="X27" s="8">
        <v>65612186</v>
      </c>
      <c r="Y27" s="8">
        <v>-24469175</v>
      </c>
      <c r="Z27" s="2">
        <v>-37.293643897187025</v>
      </c>
      <c r="AA27" s="6">
        <v>65612186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113251</v>
      </c>
      <c r="F28" s="8">
        <v>113251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100000</v>
      </c>
      <c r="U28" s="8"/>
      <c r="V28" s="8">
        <v>100000</v>
      </c>
      <c r="W28" s="8">
        <v>100000</v>
      </c>
      <c r="X28" s="8">
        <v>113251</v>
      </c>
      <c r="Y28" s="8">
        <v>-13251</v>
      </c>
      <c r="Z28" s="2">
        <v>-11.700558935461938</v>
      </c>
      <c r="AA28" s="6">
        <v>113251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14025880</v>
      </c>
      <c r="D30" s="6"/>
      <c r="E30" s="7">
        <v>32216932</v>
      </c>
      <c r="F30" s="8">
        <v>32388077</v>
      </c>
      <c r="G30" s="8">
        <v>310957</v>
      </c>
      <c r="H30" s="8">
        <v>79304</v>
      </c>
      <c r="I30" s="8">
        <v>324869</v>
      </c>
      <c r="J30" s="8">
        <v>715130</v>
      </c>
      <c r="K30" s="8">
        <v>218772</v>
      </c>
      <c r="L30" s="8">
        <v>1241425</v>
      </c>
      <c r="M30" s="8">
        <v>2199060</v>
      </c>
      <c r="N30" s="8">
        <v>3659257</v>
      </c>
      <c r="O30" s="8">
        <v>523833</v>
      </c>
      <c r="P30" s="8">
        <v>3907968</v>
      </c>
      <c r="Q30" s="8">
        <v>1702021</v>
      </c>
      <c r="R30" s="8">
        <v>6133822</v>
      </c>
      <c r="S30" s="8">
        <v>868009</v>
      </c>
      <c r="T30" s="8">
        <v>3283755</v>
      </c>
      <c r="U30" s="8">
        <v>5283757</v>
      </c>
      <c r="V30" s="8">
        <v>9435521</v>
      </c>
      <c r="W30" s="8">
        <v>19943730</v>
      </c>
      <c r="X30" s="8">
        <v>32388077</v>
      </c>
      <c r="Y30" s="8">
        <v>-12444347</v>
      </c>
      <c r="Z30" s="2">
        <v>-38.42261768119176</v>
      </c>
      <c r="AA30" s="6">
        <v>32388077</v>
      </c>
    </row>
    <row r="31" spans="1:27" x14ac:dyDescent="0.25">
      <c r="A31" s="25" t="s">
        <v>57</v>
      </c>
      <c r="B31" s="24" t="s">
        <v>32</v>
      </c>
      <c r="C31" s="6">
        <v>3982931</v>
      </c>
      <c r="D31" s="6"/>
      <c r="E31" s="7">
        <v>14471663</v>
      </c>
      <c r="F31" s="8">
        <v>15992479</v>
      </c>
      <c r="G31" s="8">
        <v>79304</v>
      </c>
      <c r="H31" s="8">
        <v>477859</v>
      </c>
      <c r="I31" s="8">
        <v>1821112</v>
      </c>
      <c r="J31" s="8">
        <v>2378275</v>
      </c>
      <c r="K31" s="8">
        <v>1547512</v>
      </c>
      <c r="L31" s="8">
        <v>1791177</v>
      </c>
      <c r="M31" s="8">
        <v>682335</v>
      </c>
      <c r="N31" s="8">
        <v>4021024</v>
      </c>
      <c r="O31" s="8">
        <v>770077</v>
      </c>
      <c r="P31" s="8">
        <v>1327465</v>
      </c>
      <c r="Q31" s="8">
        <v>1094451</v>
      </c>
      <c r="R31" s="8">
        <v>3191993</v>
      </c>
      <c r="S31" s="8">
        <v>757809</v>
      </c>
      <c r="T31" s="8">
        <v>1164839</v>
      </c>
      <c r="U31" s="8">
        <v>3235407</v>
      </c>
      <c r="V31" s="8">
        <v>5158055</v>
      </c>
      <c r="W31" s="8">
        <v>14749347</v>
      </c>
      <c r="X31" s="8">
        <v>15992479</v>
      </c>
      <c r="Y31" s="8">
        <v>-1243132</v>
      </c>
      <c r="Z31" s="2">
        <v>-7.7732289034114093</v>
      </c>
      <c r="AA31" s="6">
        <v>15992479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3456957</v>
      </c>
      <c r="D33" s="6"/>
      <c r="E33" s="7">
        <v>2857189</v>
      </c>
      <c r="F33" s="8">
        <v>1557719</v>
      </c>
      <c r="G33" s="8">
        <v>34011</v>
      </c>
      <c r="H33" s="8">
        <v>33732</v>
      </c>
      <c r="I33" s="8">
        <v>76913</v>
      </c>
      <c r="J33" s="8">
        <v>144656</v>
      </c>
      <c r="K33" s="8">
        <v>37556</v>
      </c>
      <c r="L33" s="8">
        <v>43030</v>
      </c>
      <c r="M33" s="8">
        <v>96546</v>
      </c>
      <c r="N33" s="8">
        <v>177132</v>
      </c>
      <c r="O33" s="8">
        <v>453152</v>
      </c>
      <c r="P33" s="8">
        <v>50197</v>
      </c>
      <c r="Q33" s="8">
        <v>46370</v>
      </c>
      <c r="R33" s="8">
        <v>549719</v>
      </c>
      <c r="S33" s="8">
        <v>37918</v>
      </c>
      <c r="T33" s="8">
        <v>237607</v>
      </c>
      <c r="U33" s="8">
        <v>70215</v>
      </c>
      <c r="V33" s="8">
        <v>345740</v>
      </c>
      <c r="W33" s="8">
        <v>1217247</v>
      </c>
      <c r="X33" s="8">
        <v>1557719</v>
      </c>
      <c r="Y33" s="8">
        <v>-340472</v>
      </c>
      <c r="Z33" s="2">
        <v>-21.85708718966643</v>
      </c>
      <c r="AA33" s="6">
        <v>1557719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196134896</v>
      </c>
      <c r="D35" s="33">
        <f>SUM(D24:D34)</f>
        <v>0</v>
      </c>
      <c r="E35" s="34">
        <f t="shared" si="1"/>
        <v>190024158</v>
      </c>
      <c r="F35" s="35">
        <f t="shared" si="1"/>
        <v>205130435</v>
      </c>
      <c r="G35" s="35">
        <f t="shared" si="1"/>
        <v>4248024</v>
      </c>
      <c r="H35" s="35">
        <f t="shared" si="1"/>
        <v>6104656</v>
      </c>
      <c r="I35" s="35">
        <f t="shared" si="1"/>
        <v>6746648</v>
      </c>
      <c r="J35" s="35">
        <f t="shared" si="1"/>
        <v>17099328</v>
      </c>
      <c r="K35" s="35">
        <f t="shared" si="1"/>
        <v>27829510</v>
      </c>
      <c r="L35" s="35">
        <f t="shared" si="1"/>
        <v>7962719</v>
      </c>
      <c r="M35" s="35">
        <f t="shared" si="1"/>
        <v>17932077</v>
      </c>
      <c r="N35" s="35">
        <f t="shared" si="1"/>
        <v>53724306</v>
      </c>
      <c r="O35" s="35">
        <f t="shared" si="1"/>
        <v>7124887</v>
      </c>
      <c r="P35" s="35">
        <f t="shared" si="1"/>
        <v>10166327</v>
      </c>
      <c r="Q35" s="35">
        <f t="shared" si="1"/>
        <v>17128481</v>
      </c>
      <c r="R35" s="35">
        <f t="shared" si="1"/>
        <v>34419695</v>
      </c>
      <c r="S35" s="35">
        <f t="shared" si="1"/>
        <v>6885081</v>
      </c>
      <c r="T35" s="35">
        <f t="shared" si="1"/>
        <v>9946720</v>
      </c>
      <c r="U35" s="35">
        <f t="shared" si="1"/>
        <v>13080463</v>
      </c>
      <c r="V35" s="35">
        <f t="shared" si="1"/>
        <v>29912264</v>
      </c>
      <c r="W35" s="35">
        <f t="shared" si="1"/>
        <v>135155593</v>
      </c>
      <c r="X35" s="35">
        <f t="shared" si="1"/>
        <v>205130435</v>
      </c>
      <c r="Y35" s="35">
        <f t="shared" si="1"/>
        <v>-69974842</v>
      </c>
      <c r="Z35" s="36">
        <f>+IF(X35&lt;&gt;0,+(Y35/X35)*100,0)</f>
        <v>-34.112364652276</v>
      </c>
      <c r="AA35" s="33">
        <f>SUM(AA24:AA34)</f>
        <v>205130435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-74526320</v>
      </c>
      <c r="D37" s="46">
        <f>+D21-D35</f>
        <v>0</v>
      </c>
      <c r="E37" s="47">
        <f t="shared" si="2"/>
        <v>-55303974</v>
      </c>
      <c r="F37" s="48">
        <f t="shared" si="2"/>
        <v>-72818155</v>
      </c>
      <c r="G37" s="48">
        <f t="shared" si="2"/>
        <v>6744558</v>
      </c>
      <c r="H37" s="48">
        <f t="shared" si="2"/>
        <v>4442321</v>
      </c>
      <c r="I37" s="48">
        <f t="shared" si="2"/>
        <v>4140707</v>
      </c>
      <c r="J37" s="48">
        <f t="shared" si="2"/>
        <v>15327586</v>
      </c>
      <c r="K37" s="48">
        <f t="shared" si="2"/>
        <v>-17093155</v>
      </c>
      <c r="L37" s="48">
        <f t="shared" si="2"/>
        <v>2787164</v>
      </c>
      <c r="M37" s="48">
        <f t="shared" si="2"/>
        <v>-7665036</v>
      </c>
      <c r="N37" s="48">
        <f t="shared" si="2"/>
        <v>-21971027</v>
      </c>
      <c r="O37" s="48">
        <f t="shared" si="2"/>
        <v>3423140</v>
      </c>
      <c r="P37" s="48">
        <f t="shared" si="2"/>
        <v>439887</v>
      </c>
      <c r="Q37" s="48">
        <f t="shared" si="2"/>
        <v>-6438364</v>
      </c>
      <c r="R37" s="48">
        <f t="shared" si="2"/>
        <v>-2575337</v>
      </c>
      <c r="S37" s="48">
        <f t="shared" si="2"/>
        <v>3882612</v>
      </c>
      <c r="T37" s="48">
        <f t="shared" si="2"/>
        <v>860962</v>
      </c>
      <c r="U37" s="48">
        <f t="shared" si="2"/>
        <v>-2207324</v>
      </c>
      <c r="V37" s="48">
        <f t="shared" si="2"/>
        <v>2536250</v>
      </c>
      <c r="W37" s="48">
        <f t="shared" si="2"/>
        <v>-6682528</v>
      </c>
      <c r="X37" s="48">
        <f>IF(F21=F35,0,X21-X35)</f>
        <v>-72818155</v>
      </c>
      <c r="Y37" s="48">
        <f t="shared" si="2"/>
        <v>66135627</v>
      </c>
      <c r="Z37" s="49">
        <f>+IF(X37&lt;&gt;0,+(Y37/X37)*100,0)</f>
        <v>-90.822991876133088</v>
      </c>
      <c r="AA37" s="46">
        <f>+AA21-AA35</f>
        <v>-72818155</v>
      </c>
    </row>
    <row r="38" spans="1:27" ht="23.15" customHeight="1" x14ac:dyDescent="0.25">
      <c r="A38" s="50" t="s">
        <v>62</v>
      </c>
      <c r="B38" s="29" t="s">
        <v>32</v>
      </c>
      <c r="C38" s="6">
        <v>36096604</v>
      </c>
      <c r="D38" s="6"/>
      <c r="E38" s="7">
        <v>10000000</v>
      </c>
      <c r="F38" s="8">
        <v>16758698</v>
      </c>
      <c r="G38" s="8"/>
      <c r="H38" s="8"/>
      <c r="I38" s="8">
        <v>960002</v>
      </c>
      <c r="J38" s="8">
        <v>960002</v>
      </c>
      <c r="K38" s="8">
        <v>1263361</v>
      </c>
      <c r="L38" s="8"/>
      <c r="M38" s="8"/>
      <c r="N38" s="8">
        <v>1263361</v>
      </c>
      <c r="O38" s="8"/>
      <c r="P38" s="8">
        <v>429853</v>
      </c>
      <c r="Q38" s="8">
        <v>2626009</v>
      </c>
      <c r="R38" s="8">
        <v>3055862</v>
      </c>
      <c r="S38" s="8">
        <v>5374088</v>
      </c>
      <c r="T38" s="8">
        <v>888688</v>
      </c>
      <c r="U38" s="8">
        <v>1748037</v>
      </c>
      <c r="V38" s="8">
        <v>8010813</v>
      </c>
      <c r="W38" s="8">
        <v>13290038</v>
      </c>
      <c r="X38" s="8">
        <v>16758698</v>
      </c>
      <c r="Y38" s="8">
        <v>-3468660</v>
      </c>
      <c r="Z38" s="2">
        <v>-20.697669950255086</v>
      </c>
      <c r="AA38" s="6">
        <v>16758698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-38429716</v>
      </c>
      <c r="D41" s="56">
        <f>SUM(D37:D40)</f>
        <v>0</v>
      </c>
      <c r="E41" s="57">
        <f t="shared" si="3"/>
        <v>-45303974</v>
      </c>
      <c r="F41" s="58">
        <f t="shared" si="3"/>
        <v>-56059457</v>
      </c>
      <c r="G41" s="58">
        <f t="shared" si="3"/>
        <v>6744558</v>
      </c>
      <c r="H41" s="58">
        <f t="shared" si="3"/>
        <v>4442321</v>
      </c>
      <c r="I41" s="58">
        <f t="shared" si="3"/>
        <v>5100709</v>
      </c>
      <c r="J41" s="58">
        <f t="shared" si="3"/>
        <v>16287588</v>
      </c>
      <c r="K41" s="58">
        <f t="shared" si="3"/>
        <v>-15829794</v>
      </c>
      <c r="L41" s="58">
        <f t="shared" si="3"/>
        <v>2787164</v>
      </c>
      <c r="M41" s="58">
        <f t="shared" si="3"/>
        <v>-7665036</v>
      </c>
      <c r="N41" s="58">
        <f t="shared" si="3"/>
        <v>-20707666</v>
      </c>
      <c r="O41" s="58">
        <f t="shared" si="3"/>
        <v>3423140</v>
      </c>
      <c r="P41" s="58">
        <f t="shared" si="3"/>
        <v>869740</v>
      </c>
      <c r="Q41" s="58">
        <f t="shared" si="3"/>
        <v>-3812355</v>
      </c>
      <c r="R41" s="58">
        <f t="shared" si="3"/>
        <v>480525</v>
      </c>
      <c r="S41" s="58">
        <f t="shared" si="3"/>
        <v>9256700</v>
      </c>
      <c r="T41" s="58">
        <f t="shared" si="3"/>
        <v>1749650</v>
      </c>
      <c r="U41" s="58">
        <f t="shared" si="3"/>
        <v>-459287</v>
      </c>
      <c r="V41" s="58">
        <f t="shared" si="3"/>
        <v>10547063</v>
      </c>
      <c r="W41" s="58">
        <f t="shared" si="3"/>
        <v>6607510</v>
      </c>
      <c r="X41" s="58">
        <f t="shared" si="3"/>
        <v>-56059457</v>
      </c>
      <c r="Y41" s="58">
        <f t="shared" si="3"/>
        <v>62666967</v>
      </c>
      <c r="Z41" s="59">
        <f>+IF(X41&lt;&gt;0,+(Y41/X41)*100,0)</f>
        <v>-111.78661077648326</v>
      </c>
      <c r="AA41" s="56">
        <f>SUM(AA37:AA40)</f>
        <v>-56059457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-38429716</v>
      </c>
      <c r="D43" s="64">
        <f>+D41-D42</f>
        <v>0</v>
      </c>
      <c r="E43" s="65">
        <f t="shared" si="4"/>
        <v>-45303974</v>
      </c>
      <c r="F43" s="66">
        <f t="shared" si="4"/>
        <v>-56059457</v>
      </c>
      <c r="G43" s="66">
        <f t="shared" si="4"/>
        <v>6744558</v>
      </c>
      <c r="H43" s="66">
        <f t="shared" si="4"/>
        <v>4442321</v>
      </c>
      <c r="I43" s="66">
        <f t="shared" si="4"/>
        <v>5100709</v>
      </c>
      <c r="J43" s="66">
        <f t="shared" si="4"/>
        <v>16287588</v>
      </c>
      <c r="K43" s="66">
        <f t="shared" si="4"/>
        <v>-15829794</v>
      </c>
      <c r="L43" s="66">
        <f t="shared" si="4"/>
        <v>2787164</v>
      </c>
      <c r="M43" s="66">
        <f t="shared" si="4"/>
        <v>-7665036</v>
      </c>
      <c r="N43" s="66">
        <f t="shared" si="4"/>
        <v>-20707666</v>
      </c>
      <c r="O43" s="66">
        <f t="shared" si="4"/>
        <v>3423140</v>
      </c>
      <c r="P43" s="66">
        <f t="shared" si="4"/>
        <v>869740</v>
      </c>
      <c r="Q43" s="66">
        <f t="shared" si="4"/>
        <v>-3812355</v>
      </c>
      <c r="R43" s="66">
        <f t="shared" si="4"/>
        <v>480525</v>
      </c>
      <c r="S43" s="66">
        <f t="shared" si="4"/>
        <v>9256700</v>
      </c>
      <c r="T43" s="66">
        <f t="shared" si="4"/>
        <v>1749650</v>
      </c>
      <c r="U43" s="66">
        <f t="shared" si="4"/>
        <v>-459287</v>
      </c>
      <c r="V43" s="66">
        <f t="shared" si="4"/>
        <v>10547063</v>
      </c>
      <c r="W43" s="66">
        <f t="shared" si="4"/>
        <v>6607510</v>
      </c>
      <c r="X43" s="66">
        <f t="shared" si="4"/>
        <v>-56059457</v>
      </c>
      <c r="Y43" s="66">
        <f t="shared" si="4"/>
        <v>62666967</v>
      </c>
      <c r="Z43" s="67">
        <f>+IF(X43&lt;&gt;0,+(Y43/X43)*100,0)</f>
        <v>-111.78661077648326</v>
      </c>
      <c r="AA43" s="64">
        <f>+AA41-AA42</f>
        <v>-56059457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-38429716</v>
      </c>
      <c r="D45" s="56">
        <f>SUM(D43:D44)</f>
        <v>0</v>
      </c>
      <c r="E45" s="57">
        <f t="shared" si="5"/>
        <v>-45303974</v>
      </c>
      <c r="F45" s="58">
        <f t="shared" si="5"/>
        <v>-56059457</v>
      </c>
      <c r="G45" s="58">
        <f t="shared" si="5"/>
        <v>6744558</v>
      </c>
      <c r="H45" s="58">
        <f t="shared" si="5"/>
        <v>4442321</v>
      </c>
      <c r="I45" s="58">
        <f t="shared" si="5"/>
        <v>5100709</v>
      </c>
      <c r="J45" s="58">
        <f t="shared" si="5"/>
        <v>16287588</v>
      </c>
      <c r="K45" s="58">
        <f t="shared" si="5"/>
        <v>-15829794</v>
      </c>
      <c r="L45" s="58">
        <f t="shared" si="5"/>
        <v>2787164</v>
      </c>
      <c r="M45" s="58">
        <f t="shared" si="5"/>
        <v>-7665036</v>
      </c>
      <c r="N45" s="58">
        <f t="shared" si="5"/>
        <v>-20707666</v>
      </c>
      <c r="O45" s="58">
        <f t="shared" si="5"/>
        <v>3423140</v>
      </c>
      <c r="P45" s="58">
        <f t="shared" si="5"/>
        <v>869740</v>
      </c>
      <c r="Q45" s="58">
        <f t="shared" si="5"/>
        <v>-3812355</v>
      </c>
      <c r="R45" s="58">
        <f t="shared" si="5"/>
        <v>480525</v>
      </c>
      <c r="S45" s="58">
        <f t="shared" si="5"/>
        <v>9256700</v>
      </c>
      <c r="T45" s="58">
        <f t="shared" si="5"/>
        <v>1749650</v>
      </c>
      <c r="U45" s="58">
        <f t="shared" si="5"/>
        <v>-459287</v>
      </c>
      <c r="V45" s="58">
        <f t="shared" si="5"/>
        <v>10547063</v>
      </c>
      <c r="W45" s="58">
        <f t="shared" si="5"/>
        <v>6607510</v>
      </c>
      <c r="X45" s="58">
        <f t="shared" si="5"/>
        <v>-56059457</v>
      </c>
      <c r="Y45" s="58">
        <f t="shared" si="5"/>
        <v>62666967</v>
      </c>
      <c r="Z45" s="59">
        <f>+IF(X45&lt;&gt;0,+(Y45/X45)*100,0)</f>
        <v>-111.78661077648326</v>
      </c>
      <c r="AA45" s="56">
        <f>SUM(AA43:AA44)</f>
        <v>-56059457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-38429716</v>
      </c>
      <c r="D47" s="71">
        <f>SUM(D45:D46)</f>
        <v>0</v>
      </c>
      <c r="E47" s="72">
        <f t="shared" si="6"/>
        <v>-45303974</v>
      </c>
      <c r="F47" s="73">
        <f t="shared" si="6"/>
        <v>-56059457</v>
      </c>
      <c r="G47" s="73">
        <f t="shared" si="6"/>
        <v>6744558</v>
      </c>
      <c r="H47" s="74">
        <f t="shared" si="6"/>
        <v>4442321</v>
      </c>
      <c r="I47" s="74">
        <f t="shared" si="6"/>
        <v>5100709</v>
      </c>
      <c r="J47" s="74">
        <f t="shared" si="6"/>
        <v>16287588</v>
      </c>
      <c r="K47" s="74">
        <f t="shared" si="6"/>
        <v>-15829794</v>
      </c>
      <c r="L47" s="74">
        <f t="shared" si="6"/>
        <v>2787164</v>
      </c>
      <c r="M47" s="73">
        <f t="shared" si="6"/>
        <v>-7665036</v>
      </c>
      <c r="N47" s="73">
        <f t="shared" si="6"/>
        <v>-20707666</v>
      </c>
      <c r="O47" s="74">
        <f t="shared" si="6"/>
        <v>3423140</v>
      </c>
      <c r="P47" s="74">
        <f t="shared" si="6"/>
        <v>869740</v>
      </c>
      <c r="Q47" s="74">
        <f t="shared" si="6"/>
        <v>-3812355</v>
      </c>
      <c r="R47" s="74">
        <f t="shared" si="6"/>
        <v>480525</v>
      </c>
      <c r="S47" s="74">
        <f t="shared" si="6"/>
        <v>9256700</v>
      </c>
      <c r="T47" s="73">
        <f t="shared" si="6"/>
        <v>1749650</v>
      </c>
      <c r="U47" s="73">
        <f t="shared" si="6"/>
        <v>-459287</v>
      </c>
      <c r="V47" s="74">
        <f t="shared" si="6"/>
        <v>10547063</v>
      </c>
      <c r="W47" s="74">
        <f t="shared" si="6"/>
        <v>6607510</v>
      </c>
      <c r="X47" s="74">
        <f t="shared" si="6"/>
        <v>-56059457</v>
      </c>
      <c r="Y47" s="74">
        <f t="shared" si="6"/>
        <v>62666967</v>
      </c>
      <c r="Z47" s="75">
        <f>+IF(X47&lt;&gt;0,+(Y47/X47)*100,0)</f>
        <v>-111.78661077648326</v>
      </c>
      <c r="AA47" s="76">
        <f>SUM(AA45:AA46)</f>
        <v>-56059457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28357124</v>
      </c>
      <c r="D8" s="6"/>
      <c r="E8" s="7">
        <v>34145000</v>
      </c>
      <c r="F8" s="8">
        <v>30318490</v>
      </c>
      <c r="G8" s="8">
        <v>2671656</v>
      </c>
      <c r="H8" s="8">
        <v>4329709</v>
      </c>
      <c r="I8" s="8">
        <v>2760160</v>
      </c>
      <c r="J8" s="8">
        <v>9761525</v>
      </c>
      <c r="K8" s="8">
        <v>5053272</v>
      </c>
      <c r="L8" s="8">
        <v>-1972075</v>
      </c>
      <c r="M8" s="8">
        <v>2526541</v>
      </c>
      <c r="N8" s="8">
        <v>5607738</v>
      </c>
      <c r="O8" s="8">
        <v>2537464</v>
      </c>
      <c r="P8" s="8">
        <v>2526951</v>
      </c>
      <c r="Q8" s="8">
        <v>2533512</v>
      </c>
      <c r="R8" s="8">
        <v>7597927</v>
      </c>
      <c r="S8" s="8">
        <v>2524389</v>
      </c>
      <c r="T8" s="8">
        <v>1880195</v>
      </c>
      <c r="U8" s="8">
        <v>3274606</v>
      </c>
      <c r="V8" s="8">
        <v>7679190</v>
      </c>
      <c r="W8" s="8">
        <v>30646380</v>
      </c>
      <c r="X8" s="8">
        <v>30318490</v>
      </c>
      <c r="Y8" s="8">
        <v>327890</v>
      </c>
      <c r="Z8" s="2">
        <v>1.0814852586655865</v>
      </c>
      <c r="AA8" s="6">
        <v>30318490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15445680</v>
      </c>
      <c r="D13" s="6"/>
      <c r="E13" s="7"/>
      <c r="F13" s="8"/>
      <c r="G13" s="8">
        <v>1401597</v>
      </c>
      <c r="H13" s="8">
        <v>2712778</v>
      </c>
      <c r="I13" s="8">
        <v>1422350</v>
      </c>
      <c r="J13" s="8">
        <v>5536725</v>
      </c>
      <c r="K13" s="8">
        <v>2868573</v>
      </c>
      <c r="L13" s="8">
        <v>-1292553</v>
      </c>
      <c r="M13" s="8">
        <v>1510623</v>
      </c>
      <c r="N13" s="8">
        <v>3086643</v>
      </c>
      <c r="O13" s="8">
        <v>1522785</v>
      </c>
      <c r="P13" s="8">
        <v>1587958</v>
      </c>
      <c r="Q13" s="8">
        <v>1600187</v>
      </c>
      <c r="R13" s="8">
        <v>4710930</v>
      </c>
      <c r="S13" s="8">
        <v>1666929</v>
      </c>
      <c r="T13" s="8">
        <v>1680245</v>
      </c>
      <c r="U13" s="8">
        <v>1802581</v>
      </c>
      <c r="V13" s="8">
        <v>5149755</v>
      </c>
      <c r="W13" s="8">
        <v>18484053</v>
      </c>
      <c r="X13" s="8"/>
      <c r="Y13" s="8">
        <v>18484053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43802804</v>
      </c>
      <c r="D21" s="33">
        <f t="shared" si="0"/>
        <v>0</v>
      </c>
      <c r="E21" s="34">
        <f t="shared" si="0"/>
        <v>34145000</v>
      </c>
      <c r="F21" s="35">
        <f t="shared" si="0"/>
        <v>30318490</v>
      </c>
      <c r="G21" s="35">
        <f t="shared" si="0"/>
        <v>4073253</v>
      </c>
      <c r="H21" s="35">
        <f t="shared" si="0"/>
        <v>7042487</v>
      </c>
      <c r="I21" s="35">
        <f t="shared" si="0"/>
        <v>4182510</v>
      </c>
      <c r="J21" s="35">
        <f t="shared" si="0"/>
        <v>15298250</v>
      </c>
      <c r="K21" s="35">
        <f t="shared" si="0"/>
        <v>7921845</v>
      </c>
      <c r="L21" s="35">
        <f t="shared" si="0"/>
        <v>-3264628</v>
      </c>
      <c r="M21" s="35">
        <f t="shared" si="0"/>
        <v>4037164</v>
      </c>
      <c r="N21" s="35">
        <f t="shared" si="0"/>
        <v>8694381</v>
      </c>
      <c r="O21" s="35">
        <f t="shared" si="0"/>
        <v>4060249</v>
      </c>
      <c r="P21" s="35">
        <f t="shared" si="0"/>
        <v>4114909</v>
      </c>
      <c r="Q21" s="35">
        <f t="shared" si="0"/>
        <v>4133699</v>
      </c>
      <c r="R21" s="35">
        <f t="shared" si="0"/>
        <v>12308857</v>
      </c>
      <c r="S21" s="35">
        <f t="shared" si="0"/>
        <v>4191318</v>
      </c>
      <c r="T21" s="35">
        <f t="shared" si="0"/>
        <v>3560440</v>
      </c>
      <c r="U21" s="35">
        <f t="shared" si="0"/>
        <v>5077187</v>
      </c>
      <c r="V21" s="35">
        <f t="shared" si="0"/>
        <v>12828945</v>
      </c>
      <c r="W21" s="35">
        <f t="shared" si="0"/>
        <v>49130433</v>
      </c>
      <c r="X21" s="35">
        <f t="shared" si="0"/>
        <v>30318490</v>
      </c>
      <c r="Y21" s="35">
        <f t="shared" si="0"/>
        <v>18811943</v>
      </c>
      <c r="Z21" s="36">
        <f>+IF(X21&lt;&gt;0,+(Y21/X21)*100,0)</f>
        <v>62.047756995813444</v>
      </c>
      <c r="AA21" s="33">
        <f>SUM(AA5:AA20)</f>
        <v>30318490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8722138</v>
      </c>
      <c r="D24" s="6"/>
      <c r="E24" s="7">
        <v>8233933</v>
      </c>
      <c r="F24" s="8">
        <v>8233933</v>
      </c>
      <c r="G24" s="8">
        <v>767931</v>
      </c>
      <c r="H24" s="8">
        <v>622373</v>
      </c>
      <c r="I24" s="8">
        <v>711943</v>
      </c>
      <c r="J24" s="8">
        <v>2102247</v>
      </c>
      <c r="K24" s="8">
        <v>763032</v>
      </c>
      <c r="L24" s="8">
        <v>798668</v>
      </c>
      <c r="M24" s="8">
        <v>862715</v>
      </c>
      <c r="N24" s="8">
        <v>2424415</v>
      </c>
      <c r="O24" s="8">
        <v>812029</v>
      </c>
      <c r="P24" s="8">
        <v>746540</v>
      </c>
      <c r="Q24" s="8">
        <v>796892</v>
      </c>
      <c r="R24" s="8">
        <v>2355461</v>
      </c>
      <c r="S24" s="8">
        <v>647147</v>
      </c>
      <c r="T24" s="8">
        <v>676204</v>
      </c>
      <c r="U24" s="8">
        <v>669510</v>
      </c>
      <c r="V24" s="8">
        <v>1992861</v>
      </c>
      <c r="W24" s="8">
        <v>8874984</v>
      </c>
      <c r="X24" s="8">
        <v>8233933</v>
      </c>
      <c r="Y24" s="8">
        <v>641051</v>
      </c>
      <c r="Z24" s="2">
        <v>7.7854774868826357</v>
      </c>
      <c r="AA24" s="6">
        <v>8233933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23390</v>
      </c>
      <c r="I26" s="8">
        <v>14250</v>
      </c>
      <c r="J26" s="8">
        <v>37640</v>
      </c>
      <c r="K26" s="8"/>
      <c r="L26" s="8">
        <v>2957</v>
      </c>
      <c r="M26" s="8">
        <v>8916</v>
      </c>
      <c r="N26" s="8">
        <v>11873</v>
      </c>
      <c r="O26" s="8"/>
      <c r="P26" s="8">
        <v>3495</v>
      </c>
      <c r="Q26" s="8"/>
      <c r="R26" s="8">
        <v>3495</v>
      </c>
      <c r="S26" s="8">
        <v>409</v>
      </c>
      <c r="T26" s="8"/>
      <c r="U26" s="8">
        <v>487</v>
      </c>
      <c r="V26" s="8">
        <v>896</v>
      </c>
      <c r="W26" s="8">
        <v>53904</v>
      </c>
      <c r="X26" s="8"/>
      <c r="Y26" s="8">
        <v>53904</v>
      </c>
      <c r="Z26" s="2"/>
      <c r="AA26" s="6"/>
    </row>
    <row r="27" spans="1:27" x14ac:dyDescent="0.25">
      <c r="A27" s="25" t="s">
        <v>53</v>
      </c>
      <c r="B27" s="24" t="s">
        <v>32</v>
      </c>
      <c r="C27" s="6">
        <v>19222337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4362632</v>
      </c>
      <c r="D30" s="6"/>
      <c r="E30" s="7">
        <v>3450000</v>
      </c>
      <c r="F30" s="8">
        <v>3450000</v>
      </c>
      <c r="G30" s="8"/>
      <c r="H30" s="8">
        <v>604752</v>
      </c>
      <c r="I30" s="8"/>
      <c r="J30" s="8">
        <v>604752</v>
      </c>
      <c r="K30" s="8"/>
      <c r="L30" s="8"/>
      <c r="M30" s="8">
        <v>48763</v>
      </c>
      <c r="N30" s="8">
        <v>48763</v>
      </c>
      <c r="O30" s="8">
        <v>645</v>
      </c>
      <c r="P30" s="8"/>
      <c r="Q30" s="8"/>
      <c r="R30" s="8">
        <v>645</v>
      </c>
      <c r="S30" s="8">
        <v>61880</v>
      </c>
      <c r="T30" s="8"/>
      <c r="U30" s="8">
        <v>1099214</v>
      </c>
      <c r="V30" s="8">
        <v>1161094</v>
      </c>
      <c r="W30" s="8">
        <v>1815254</v>
      </c>
      <c r="X30" s="8">
        <v>3450000</v>
      </c>
      <c r="Y30" s="8">
        <v>-1634746</v>
      </c>
      <c r="Z30" s="2">
        <v>-47.383942028985508</v>
      </c>
      <c r="AA30" s="6">
        <v>3450000</v>
      </c>
    </row>
    <row r="31" spans="1:27" x14ac:dyDescent="0.25">
      <c r="A31" s="25" t="s">
        <v>57</v>
      </c>
      <c r="B31" s="24" t="s">
        <v>32</v>
      </c>
      <c r="C31" s="6">
        <v>-59641</v>
      </c>
      <c r="D31" s="6"/>
      <c r="E31" s="7">
        <v>10000</v>
      </c>
      <c r="F31" s="8">
        <v>3013611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2772092</v>
      </c>
      <c r="R31" s="8">
        <v>2772092</v>
      </c>
      <c r="S31" s="8"/>
      <c r="T31" s="8"/>
      <c r="U31" s="8"/>
      <c r="V31" s="8"/>
      <c r="W31" s="8">
        <v>2772092</v>
      </c>
      <c r="X31" s="8">
        <v>3013611</v>
      </c>
      <c r="Y31" s="8">
        <v>-241519</v>
      </c>
      <c r="Z31" s="2">
        <v>-8.0142725786440252</v>
      </c>
      <c r="AA31" s="6">
        <v>3013611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119727</v>
      </c>
      <c r="D33" s="6"/>
      <c r="E33" s="7">
        <v>730000</v>
      </c>
      <c r="F33" s="8">
        <v>1616284</v>
      </c>
      <c r="G33" s="8">
        <v>6752</v>
      </c>
      <c r="H33" s="8">
        <v>75312</v>
      </c>
      <c r="I33" s="8">
        <v>7055</v>
      </c>
      <c r="J33" s="8">
        <v>89119</v>
      </c>
      <c r="K33" s="8">
        <v>26890</v>
      </c>
      <c r="L33" s="8">
        <v>7008</v>
      </c>
      <c r="M33" s="8">
        <v>7725</v>
      </c>
      <c r="N33" s="8">
        <v>41623</v>
      </c>
      <c r="O33" s="8">
        <v>7248</v>
      </c>
      <c r="P33" s="8">
        <v>6582</v>
      </c>
      <c r="Q33" s="8">
        <v>7093</v>
      </c>
      <c r="R33" s="8">
        <v>20923</v>
      </c>
      <c r="S33" s="8">
        <v>5584</v>
      </c>
      <c r="T33" s="8">
        <v>5887</v>
      </c>
      <c r="U33" s="8">
        <v>5806</v>
      </c>
      <c r="V33" s="8">
        <v>17277</v>
      </c>
      <c r="W33" s="8">
        <v>168942</v>
      </c>
      <c r="X33" s="8">
        <v>1616284</v>
      </c>
      <c r="Y33" s="8">
        <v>-1447342</v>
      </c>
      <c r="Z33" s="2">
        <v>-89.547505265163792</v>
      </c>
      <c r="AA33" s="6">
        <v>1616284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32367193</v>
      </c>
      <c r="D35" s="33">
        <f>SUM(D24:D34)</f>
        <v>0</v>
      </c>
      <c r="E35" s="34">
        <f t="shared" si="1"/>
        <v>12423933</v>
      </c>
      <c r="F35" s="35">
        <f t="shared" si="1"/>
        <v>16313828</v>
      </c>
      <c r="G35" s="35">
        <f t="shared" si="1"/>
        <v>774683</v>
      </c>
      <c r="H35" s="35">
        <f t="shared" si="1"/>
        <v>1325827</v>
      </c>
      <c r="I35" s="35">
        <f t="shared" si="1"/>
        <v>733248</v>
      </c>
      <c r="J35" s="35">
        <f t="shared" si="1"/>
        <v>2833758</v>
      </c>
      <c r="K35" s="35">
        <f t="shared" si="1"/>
        <v>789922</v>
      </c>
      <c r="L35" s="35">
        <f t="shared" si="1"/>
        <v>808633</v>
      </c>
      <c r="M35" s="35">
        <f t="shared" si="1"/>
        <v>928119</v>
      </c>
      <c r="N35" s="35">
        <f t="shared" si="1"/>
        <v>2526674</v>
      </c>
      <c r="O35" s="35">
        <f t="shared" si="1"/>
        <v>819922</v>
      </c>
      <c r="P35" s="35">
        <f t="shared" si="1"/>
        <v>756617</v>
      </c>
      <c r="Q35" s="35">
        <f t="shared" si="1"/>
        <v>3576077</v>
      </c>
      <c r="R35" s="35">
        <f t="shared" si="1"/>
        <v>5152616</v>
      </c>
      <c r="S35" s="35">
        <f t="shared" si="1"/>
        <v>715020</v>
      </c>
      <c r="T35" s="35">
        <f t="shared" si="1"/>
        <v>682091</v>
      </c>
      <c r="U35" s="35">
        <f t="shared" si="1"/>
        <v>1775017</v>
      </c>
      <c r="V35" s="35">
        <f t="shared" si="1"/>
        <v>3172128</v>
      </c>
      <c r="W35" s="35">
        <f t="shared" si="1"/>
        <v>13685176</v>
      </c>
      <c r="X35" s="35">
        <f t="shared" si="1"/>
        <v>16313828</v>
      </c>
      <c r="Y35" s="35">
        <f t="shared" si="1"/>
        <v>-2628652</v>
      </c>
      <c r="Z35" s="36">
        <f>+IF(X35&lt;&gt;0,+(Y35/X35)*100,0)</f>
        <v>-16.113030001297059</v>
      </c>
      <c r="AA35" s="33">
        <f>SUM(AA24:AA34)</f>
        <v>16313828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11435611</v>
      </c>
      <c r="D37" s="46">
        <f>+D21-D35</f>
        <v>0</v>
      </c>
      <c r="E37" s="47">
        <f t="shared" si="2"/>
        <v>21721067</v>
      </c>
      <c r="F37" s="48">
        <f t="shared" si="2"/>
        <v>14004662</v>
      </c>
      <c r="G37" s="48">
        <f t="shared" si="2"/>
        <v>3298570</v>
      </c>
      <c r="H37" s="48">
        <f t="shared" si="2"/>
        <v>5716660</v>
      </c>
      <c r="I37" s="48">
        <f t="shared" si="2"/>
        <v>3449262</v>
      </c>
      <c r="J37" s="48">
        <f t="shared" si="2"/>
        <v>12464492</v>
      </c>
      <c r="K37" s="48">
        <f t="shared" si="2"/>
        <v>7131923</v>
      </c>
      <c r="L37" s="48">
        <f t="shared" si="2"/>
        <v>-4073261</v>
      </c>
      <c r="M37" s="48">
        <f t="shared" si="2"/>
        <v>3109045</v>
      </c>
      <c r="N37" s="48">
        <f t="shared" si="2"/>
        <v>6167707</v>
      </c>
      <c r="O37" s="48">
        <f t="shared" si="2"/>
        <v>3240327</v>
      </c>
      <c r="P37" s="48">
        <f t="shared" si="2"/>
        <v>3358292</v>
      </c>
      <c r="Q37" s="48">
        <f t="shared" si="2"/>
        <v>557622</v>
      </c>
      <c r="R37" s="48">
        <f t="shared" si="2"/>
        <v>7156241</v>
      </c>
      <c r="S37" s="48">
        <f t="shared" si="2"/>
        <v>3476298</v>
      </c>
      <c r="T37" s="48">
        <f t="shared" si="2"/>
        <v>2878349</v>
      </c>
      <c r="U37" s="48">
        <f t="shared" si="2"/>
        <v>3302170</v>
      </c>
      <c r="V37" s="48">
        <f t="shared" si="2"/>
        <v>9656817</v>
      </c>
      <c r="W37" s="48">
        <f t="shared" si="2"/>
        <v>35445257</v>
      </c>
      <c r="X37" s="48">
        <f>IF(F21=F35,0,X21-X35)</f>
        <v>14004662</v>
      </c>
      <c r="Y37" s="48">
        <f t="shared" si="2"/>
        <v>21440595</v>
      </c>
      <c r="Z37" s="49">
        <f>+IF(X37&lt;&gt;0,+(Y37/X37)*100,0)</f>
        <v>153.09612613285489</v>
      </c>
      <c r="AA37" s="46">
        <f>+AA21-AA35</f>
        <v>14004662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11435611</v>
      </c>
      <c r="D41" s="56">
        <f>SUM(D37:D40)</f>
        <v>0</v>
      </c>
      <c r="E41" s="57">
        <f t="shared" si="3"/>
        <v>21721067</v>
      </c>
      <c r="F41" s="58">
        <f t="shared" si="3"/>
        <v>14004662</v>
      </c>
      <c r="G41" s="58">
        <f t="shared" si="3"/>
        <v>3298570</v>
      </c>
      <c r="H41" s="58">
        <f t="shared" si="3"/>
        <v>5716660</v>
      </c>
      <c r="I41" s="58">
        <f t="shared" si="3"/>
        <v>3449262</v>
      </c>
      <c r="J41" s="58">
        <f t="shared" si="3"/>
        <v>12464492</v>
      </c>
      <c r="K41" s="58">
        <f t="shared" si="3"/>
        <v>7131923</v>
      </c>
      <c r="L41" s="58">
        <f t="shared" si="3"/>
        <v>-4073261</v>
      </c>
      <c r="M41" s="58">
        <f t="shared" si="3"/>
        <v>3109045</v>
      </c>
      <c r="N41" s="58">
        <f t="shared" si="3"/>
        <v>6167707</v>
      </c>
      <c r="O41" s="58">
        <f t="shared" si="3"/>
        <v>3240327</v>
      </c>
      <c r="P41" s="58">
        <f t="shared" si="3"/>
        <v>3358292</v>
      </c>
      <c r="Q41" s="58">
        <f t="shared" si="3"/>
        <v>557622</v>
      </c>
      <c r="R41" s="58">
        <f t="shared" si="3"/>
        <v>7156241</v>
      </c>
      <c r="S41" s="58">
        <f t="shared" si="3"/>
        <v>3476298</v>
      </c>
      <c r="T41" s="58">
        <f t="shared" si="3"/>
        <v>2878349</v>
      </c>
      <c r="U41" s="58">
        <f t="shared" si="3"/>
        <v>3302170</v>
      </c>
      <c r="V41" s="58">
        <f t="shared" si="3"/>
        <v>9656817</v>
      </c>
      <c r="W41" s="58">
        <f t="shared" si="3"/>
        <v>35445257</v>
      </c>
      <c r="X41" s="58">
        <f t="shared" si="3"/>
        <v>14004662</v>
      </c>
      <c r="Y41" s="58">
        <f t="shared" si="3"/>
        <v>21440595</v>
      </c>
      <c r="Z41" s="59">
        <f>+IF(X41&lt;&gt;0,+(Y41/X41)*100,0)</f>
        <v>153.09612613285489</v>
      </c>
      <c r="AA41" s="56">
        <f>SUM(AA37:AA40)</f>
        <v>14004662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11435611</v>
      </c>
      <c r="D43" s="64">
        <f>+D41-D42</f>
        <v>0</v>
      </c>
      <c r="E43" s="65">
        <f t="shared" si="4"/>
        <v>21721067</v>
      </c>
      <c r="F43" s="66">
        <f t="shared" si="4"/>
        <v>14004662</v>
      </c>
      <c r="G43" s="66">
        <f t="shared" si="4"/>
        <v>3298570</v>
      </c>
      <c r="H43" s="66">
        <f t="shared" si="4"/>
        <v>5716660</v>
      </c>
      <c r="I43" s="66">
        <f t="shared" si="4"/>
        <v>3449262</v>
      </c>
      <c r="J43" s="66">
        <f t="shared" si="4"/>
        <v>12464492</v>
      </c>
      <c r="K43" s="66">
        <f t="shared" si="4"/>
        <v>7131923</v>
      </c>
      <c r="L43" s="66">
        <f t="shared" si="4"/>
        <v>-4073261</v>
      </c>
      <c r="M43" s="66">
        <f t="shared" si="4"/>
        <v>3109045</v>
      </c>
      <c r="N43" s="66">
        <f t="shared" si="4"/>
        <v>6167707</v>
      </c>
      <c r="O43" s="66">
        <f t="shared" si="4"/>
        <v>3240327</v>
      </c>
      <c r="P43" s="66">
        <f t="shared" si="4"/>
        <v>3358292</v>
      </c>
      <c r="Q43" s="66">
        <f t="shared" si="4"/>
        <v>557622</v>
      </c>
      <c r="R43" s="66">
        <f t="shared" si="4"/>
        <v>7156241</v>
      </c>
      <c r="S43" s="66">
        <f t="shared" si="4"/>
        <v>3476298</v>
      </c>
      <c r="T43" s="66">
        <f t="shared" si="4"/>
        <v>2878349</v>
      </c>
      <c r="U43" s="66">
        <f t="shared" si="4"/>
        <v>3302170</v>
      </c>
      <c r="V43" s="66">
        <f t="shared" si="4"/>
        <v>9656817</v>
      </c>
      <c r="W43" s="66">
        <f t="shared" si="4"/>
        <v>35445257</v>
      </c>
      <c r="X43" s="66">
        <f t="shared" si="4"/>
        <v>14004662</v>
      </c>
      <c r="Y43" s="66">
        <f t="shared" si="4"/>
        <v>21440595</v>
      </c>
      <c r="Z43" s="67">
        <f>+IF(X43&lt;&gt;0,+(Y43/X43)*100,0)</f>
        <v>153.09612613285489</v>
      </c>
      <c r="AA43" s="64">
        <f>+AA41-AA42</f>
        <v>14004662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11435611</v>
      </c>
      <c r="D45" s="56">
        <f>SUM(D43:D44)</f>
        <v>0</v>
      </c>
      <c r="E45" s="57">
        <f t="shared" si="5"/>
        <v>21721067</v>
      </c>
      <c r="F45" s="58">
        <f t="shared" si="5"/>
        <v>14004662</v>
      </c>
      <c r="G45" s="58">
        <f t="shared" si="5"/>
        <v>3298570</v>
      </c>
      <c r="H45" s="58">
        <f t="shared" si="5"/>
        <v>5716660</v>
      </c>
      <c r="I45" s="58">
        <f t="shared" si="5"/>
        <v>3449262</v>
      </c>
      <c r="J45" s="58">
        <f t="shared" si="5"/>
        <v>12464492</v>
      </c>
      <c r="K45" s="58">
        <f t="shared" si="5"/>
        <v>7131923</v>
      </c>
      <c r="L45" s="58">
        <f t="shared" si="5"/>
        <v>-4073261</v>
      </c>
      <c r="M45" s="58">
        <f t="shared" si="5"/>
        <v>3109045</v>
      </c>
      <c r="N45" s="58">
        <f t="shared" si="5"/>
        <v>6167707</v>
      </c>
      <c r="O45" s="58">
        <f t="shared" si="5"/>
        <v>3240327</v>
      </c>
      <c r="P45" s="58">
        <f t="shared" si="5"/>
        <v>3358292</v>
      </c>
      <c r="Q45" s="58">
        <f t="shared" si="5"/>
        <v>557622</v>
      </c>
      <c r="R45" s="58">
        <f t="shared" si="5"/>
        <v>7156241</v>
      </c>
      <c r="S45" s="58">
        <f t="shared" si="5"/>
        <v>3476298</v>
      </c>
      <c r="T45" s="58">
        <f t="shared" si="5"/>
        <v>2878349</v>
      </c>
      <c r="U45" s="58">
        <f t="shared" si="5"/>
        <v>3302170</v>
      </c>
      <c r="V45" s="58">
        <f t="shared" si="5"/>
        <v>9656817</v>
      </c>
      <c r="W45" s="58">
        <f t="shared" si="5"/>
        <v>35445257</v>
      </c>
      <c r="X45" s="58">
        <f t="shared" si="5"/>
        <v>14004662</v>
      </c>
      <c r="Y45" s="58">
        <f t="shared" si="5"/>
        <v>21440595</v>
      </c>
      <c r="Z45" s="59">
        <f>+IF(X45&lt;&gt;0,+(Y45/X45)*100,0)</f>
        <v>153.09612613285489</v>
      </c>
      <c r="AA45" s="56">
        <f>SUM(AA43:AA44)</f>
        <v>14004662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11435611</v>
      </c>
      <c r="D47" s="71">
        <f>SUM(D45:D46)</f>
        <v>0</v>
      </c>
      <c r="E47" s="72">
        <f t="shared" si="6"/>
        <v>21721067</v>
      </c>
      <c r="F47" s="73">
        <f t="shared" si="6"/>
        <v>14004662</v>
      </c>
      <c r="G47" s="73">
        <f t="shared" si="6"/>
        <v>3298570</v>
      </c>
      <c r="H47" s="74">
        <f t="shared" si="6"/>
        <v>5716660</v>
      </c>
      <c r="I47" s="74">
        <f t="shared" si="6"/>
        <v>3449262</v>
      </c>
      <c r="J47" s="74">
        <f t="shared" si="6"/>
        <v>12464492</v>
      </c>
      <c r="K47" s="74">
        <f t="shared" si="6"/>
        <v>7131923</v>
      </c>
      <c r="L47" s="74">
        <f t="shared" si="6"/>
        <v>-4073261</v>
      </c>
      <c r="M47" s="73">
        <f t="shared" si="6"/>
        <v>3109045</v>
      </c>
      <c r="N47" s="73">
        <f t="shared" si="6"/>
        <v>6167707</v>
      </c>
      <c r="O47" s="74">
        <f t="shared" si="6"/>
        <v>3240327</v>
      </c>
      <c r="P47" s="74">
        <f t="shared" si="6"/>
        <v>3358292</v>
      </c>
      <c r="Q47" s="74">
        <f t="shared" si="6"/>
        <v>557622</v>
      </c>
      <c r="R47" s="74">
        <f t="shared" si="6"/>
        <v>7156241</v>
      </c>
      <c r="S47" s="74">
        <f t="shared" si="6"/>
        <v>3476298</v>
      </c>
      <c r="T47" s="73">
        <f t="shared" si="6"/>
        <v>2878349</v>
      </c>
      <c r="U47" s="73">
        <f t="shared" si="6"/>
        <v>3302170</v>
      </c>
      <c r="V47" s="74">
        <f t="shared" si="6"/>
        <v>9656817</v>
      </c>
      <c r="W47" s="74">
        <f t="shared" si="6"/>
        <v>35445257</v>
      </c>
      <c r="X47" s="74">
        <f t="shared" si="6"/>
        <v>14004662</v>
      </c>
      <c r="Y47" s="74">
        <f t="shared" si="6"/>
        <v>21440595</v>
      </c>
      <c r="Z47" s="75">
        <f>+IF(X47&lt;&gt;0,+(Y47/X47)*100,0)</f>
        <v>153.09612613285489</v>
      </c>
      <c r="AA47" s="76">
        <f>SUM(AA45:AA46)</f>
        <v>14004662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59388</v>
      </c>
      <c r="D6" s="6">
        <v>39716</v>
      </c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>
        <v>455</v>
      </c>
      <c r="Q6" s="8">
        <v>4362</v>
      </c>
      <c r="R6" s="8">
        <v>4817</v>
      </c>
      <c r="S6" s="8">
        <v>8724</v>
      </c>
      <c r="T6" s="8">
        <v>4362</v>
      </c>
      <c r="U6" s="8"/>
      <c r="V6" s="8">
        <v>13086</v>
      </c>
      <c r="W6" s="8">
        <v>39714</v>
      </c>
      <c r="X6" s="8">
        <v>48000</v>
      </c>
      <c r="Y6" s="8">
        <v>-8286</v>
      </c>
      <c r="Z6" s="2">
        <v>-17.262499999999999</v>
      </c>
      <c r="AA6" s="6">
        <v>48000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79043366</v>
      </c>
      <c r="D8" s="6">
        <v>92319008</v>
      </c>
      <c r="E8" s="7">
        <v>70845000</v>
      </c>
      <c r="F8" s="8">
        <v>70845000</v>
      </c>
      <c r="G8" s="8">
        <v>8620470</v>
      </c>
      <c r="H8" s="8">
        <v>8782768</v>
      </c>
      <c r="I8" s="8">
        <v>8698791</v>
      </c>
      <c r="J8" s="8">
        <v>26102029</v>
      </c>
      <c r="K8" s="8">
        <v>7475756</v>
      </c>
      <c r="L8" s="8">
        <v>7762606</v>
      </c>
      <c r="M8" s="8">
        <v>8127563</v>
      </c>
      <c r="N8" s="8">
        <v>23365925</v>
      </c>
      <c r="O8" s="8">
        <v>8561734</v>
      </c>
      <c r="P8" s="8">
        <v>-927944</v>
      </c>
      <c r="Q8" s="8">
        <v>8377497</v>
      </c>
      <c r="R8" s="8">
        <v>16011287</v>
      </c>
      <c r="S8" s="8">
        <v>8523841</v>
      </c>
      <c r="T8" s="8">
        <v>8159757</v>
      </c>
      <c r="U8" s="8">
        <v>10156168</v>
      </c>
      <c r="V8" s="8">
        <v>26839766</v>
      </c>
      <c r="W8" s="8">
        <v>92319007</v>
      </c>
      <c r="X8" s="8">
        <v>70845000</v>
      </c>
      <c r="Y8" s="8">
        <v>21474007</v>
      </c>
      <c r="Z8" s="2">
        <v>30.311252734843674</v>
      </c>
      <c r="AA8" s="6">
        <v>70845000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79102754</v>
      </c>
      <c r="D21" s="33">
        <f t="shared" si="0"/>
        <v>92358724</v>
      </c>
      <c r="E21" s="34">
        <f t="shared" si="0"/>
        <v>70893000</v>
      </c>
      <c r="F21" s="35">
        <f t="shared" si="0"/>
        <v>70893000</v>
      </c>
      <c r="G21" s="35">
        <f t="shared" si="0"/>
        <v>8620470</v>
      </c>
      <c r="H21" s="35">
        <f t="shared" si="0"/>
        <v>8782768</v>
      </c>
      <c r="I21" s="35">
        <f t="shared" si="0"/>
        <v>8703153</v>
      </c>
      <c r="J21" s="35">
        <f t="shared" si="0"/>
        <v>26106391</v>
      </c>
      <c r="K21" s="35">
        <f t="shared" si="0"/>
        <v>7475756</v>
      </c>
      <c r="L21" s="35">
        <f t="shared" si="0"/>
        <v>7775693</v>
      </c>
      <c r="M21" s="35">
        <f t="shared" si="0"/>
        <v>8131925</v>
      </c>
      <c r="N21" s="35">
        <f t="shared" si="0"/>
        <v>23383374</v>
      </c>
      <c r="O21" s="35">
        <f t="shared" si="0"/>
        <v>8561734</v>
      </c>
      <c r="P21" s="35">
        <f t="shared" si="0"/>
        <v>-927489</v>
      </c>
      <c r="Q21" s="35">
        <f t="shared" si="0"/>
        <v>8381859</v>
      </c>
      <c r="R21" s="35">
        <f t="shared" si="0"/>
        <v>16016104</v>
      </c>
      <c r="S21" s="35">
        <f t="shared" si="0"/>
        <v>8532565</v>
      </c>
      <c r="T21" s="35">
        <f t="shared" si="0"/>
        <v>8164119</v>
      </c>
      <c r="U21" s="35">
        <f t="shared" si="0"/>
        <v>10156168</v>
      </c>
      <c r="V21" s="35">
        <f t="shared" si="0"/>
        <v>26852852</v>
      </c>
      <c r="W21" s="35">
        <f t="shared" si="0"/>
        <v>92358721</v>
      </c>
      <c r="X21" s="35">
        <f t="shared" si="0"/>
        <v>70893000</v>
      </c>
      <c r="Y21" s="35">
        <f t="shared" si="0"/>
        <v>21465721</v>
      </c>
      <c r="Z21" s="36">
        <f>+IF(X21&lt;&gt;0,+(Y21/X21)*100,0)</f>
        <v>30.279041654324125</v>
      </c>
      <c r="AA21" s="33">
        <f>SUM(AA5:AA20)</f>
        <v>70893000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12725569</v>
      </c>
      <c r="D24" s="6">
        <v>10689677</v>
      </c>
      <c r="E24" s="7">
        <v>19345613</v>
      </c>
      <c r="F24" s="8">
        <v>19345613</v>
      </c>
      <c r="G24" s="8">
        <v>864068</v>
      </c>
      <c r="H24" s="8">
        <v>827866</v>
      </c>
      <c r="I24" s="8">
        <v>830220</v>
      </c>
      <c r="J24" s="8">
        <v>2522154</v>
      </c>
      <c r="K24" s="8">
        <v>847722</v>
      </c>
      <c r="L24" s="8">
        <v>830848</v>
      </c>
      <c r="M24" s="8">
        <v>1029672</v>
      </c>
      <c r="N24" s="8">
        <v>2708242</v>
      </c>
      <c r="O24" s="8">
        <v>930871</v>
      </c>
      <c r="P24" s="8">
        <v>884114</v>
      </c>
      <c r="Q24" s="8">
        <v>798934</v>
      </c>
      <c r="R24" s="8">
        <v>2613919</v>
      </c>
      <c r="S24" s="8">
        <v>927013</v>
      </c>
      <c r="T24" s="8">
        <v>888913</v>
      </c>
      <c r="U24" s="8">
        <v>1029395</v>
      </c>
      <c r="V24" s="8">
        <v>2845321</v>
      </c>
      <c r="W24" s="8">
        <v>10689636</v>
      </c>
      <c r="X24" s="8">
        <v>19345613</v>
      </c>
      <c r="Y24" s="8">
        <v>-8655977</v>
      </c>
      <c r="Z24" s="2">
        <v>-44.743875523613546</v>
      </c>
      <c r="AA24" s="6">
        <v>19345613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30937091</v>
      </c>
      <c r="F27" s="8">
        <v>30937091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30937091</v>
      </c>
      <c r="Y27" s="8">
        <v>-30937091</v>
      </c>
      <c r="Z27" s="2">
        <v>-100</v>
      </c>
      <c r="AA27" s="6">
        <v>30937091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18948</v>
      </c>
      <c r="D30" s="6">
        <v>51809</v>
      </c>
      <c r="E30" s="7">
        <v>75000</v>
      </c>
      <c r="F30" s="8">
        <v>75000</v>
      </c>
      <c r="G30" s="8"/>
      <c r="H30" s="8"/>
      <c r="I30" s="8"/>
      <c r="J30" s="8"/>
      <c r="K30" s="8">
        <v>6123</v>
      </c>
      <c r="L30" s="8">
        <v>293</v>
      </c>
      <c r="M30" s="8">
        <v>3166</v>
      </c>
      <c r="N30" s="8">
        <v>9582</v>
      </c>
      <c r="O30" s="8">
        <v>5083</v>
      </c>
      <c r="P30" s="8">
        <v>8942</v>
      </c>
      <c r="Q30" s="8">
        <v>1703</v>
      </c>
      <c r="R30" s="8">
        <v>15728</v>
      </c>
      <c r="S30" s="8">
        <v>3636</v>
      </c>
      <c r="T30" s="8">
        <v>15564</v>
      </c>
      <c r="U30" s="8">
        <v>7297</v>
      </c>
      <c r="V30" s="8">
        <v>26497</v>
      </c>
      <c r="W30" s="8">
        <v>51807</v>
      </c>
      <c r="X30" s="8">
        <v>75000</v>
      </c>
      <c r="Y30" s="8">
        <v>-23193</v>
      </c>
      <c r="Z30" s="2">
        <v>-30.924000000000003</v>
      </c>
      <c r="AA30" s="6">
        <v>75000</v>
      </c>
    </row>
    <row r="31" spans="1:27" x14ac:dyDescent="0.25">
      <c r="A31" s="25" t="s">
        <v>57</v>
      </c>
      <c r="B31" s="24" t="s">
        <v>32</v>
      </c>
      <c r="C31" s="6">
        <v>26737310</v>
      </c>
      <c r="D31" s="6">
        <v>35289644</v>
      </c>
      <c r="E31" s="7">
        <v>35480000</v>
      </c>
      <c r="F31" s="8">
        <v>35480000</v>
      </c>
      <c r="G31" s="8">
        <v>519370</v>
      </c>
      <c r="H31" s="8">
        <v>1148173</v>
      </c>
      <c r="I31" s="8">
        <v>2015051</v>
      </c>
      <c r="J31" s="8">
        <v>3682594</v>
      </c>
      <c r="K31" s="8">
        <v>4821092</v>
      </c>
      <c r="L31" s="8">
        <v>1074554</v>
      </c>
      <c r="M31" s="8">
        <v>4884966</v>
      </c>
      <c r="N31" s="8">
        <v>10780612</v>
      </c>
      <c r="O31" s="8">
        <v>1756664</v>
      </c>
      <c r="P31" s="8">
        <v>2201904</v>
      </c>
      <c r="Q31" s="8">
        <v>6212151</v>
      </c>
      <c r="R31" s="8">
        <v>10170719</v>
      </c>
      <c r="S31" s="8">
        <v>1073374</v>
      </c>
      <c r="T31" s="8">
        <v>3518474</v>
      </c>
      <c r="U31" s="8">
        <v>6063856</v>
      </c>
      <c r="V31" s="8">
        <v>10655704</v>
      </c>
      <c r="W31" s="8">
        <v>35289629</v>
      </c>
      <c r="X31" s="8">
        <v>35480000</v>
      </c>
      <c r="Y31" s="8">
        <v>-190371</v>
      </c>
      <c r="Z31" s="2">
        <v>-0.53655862457722658</v>
      </c>
      <c r="AA31" s="6">
        <v>35480000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2978</v>
      </c>
      <c r="D33" s="6">
        <v>31215</v>
      </c>
      <c r="E33" s="7">
        <v>420000</v>
      </c>
      <c r="F33" s="8">
        <v>420000</v>
      </c>
      <c r="G33" s="8"/>
      <c r="H33" s="8">
        <v>906</v>
      </c>
      <c r="I33" s="8">
        <v>700</v>
      </c>
      <c r="J33" s="8">
        <v>1606</v>
      </c>
      <c r="K33" s="8"/>
      <c r="L33" s="8"/>
      <c r="M33" s="8"/>
      <c r="N33" s="8"/>
      <c r="O33" s="8">
        <v>504</v>
      </c>
      <c r="P33" s="8">
        <v>173</v>
      </c>
      <c r="Q33" s="8">
        <v>71</v>
      </c>
      <c r="R33" s="8">
        <v>748</v>
      </c>
      <c r="S33" s="8"/>
      <c r="T33" s="8">
        <v>28861</v>
      </c>
      <c r="U33" s="8"/>
      <c r="V33" s="8">
        <v>28861</v>
      </c>
      <c r="W33" s="8">
        <v>31215</v>
      </c>
      <c r="X33" s="8">
        <v>420000</v>
      </c>
      <c r="Y33" s="8">
        <v>-388785</v>
      </c>
      <c r="Z33" s="2">
        <v>-92.56785714285715</v>
      </c>
      <c r="AA33" s="6">
        <v>420000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39484805</v>
      </c>
      <c r="D35" s="33">
        <f>SUM(D24:D34)</f>
        <v>46062345</v>
      </c>
      <c r="E35" s="34">
        <f t="shared" si="1"/>
        <v>86257704</v>
      </c>
      <c r="F35" s="35">
        <f t="shared" si="1"/>
        <v>86257704</v>
      </c>
      <c r="G35" s="35">
        <f t="shared" si="1"/>
        <v>1383438</v>
      </c>
      <c r="H35" s="35">
        <f t="shared" si="1"/>
        <v>1976945</v>
      </c>
      <c r="I35" s="35">
        <f t="shared" si="1"/>
        <v>2845971</v>
      </c>
      <c r="J35" s="35">
        <f t="shared" si="1"/>
        <v>6206354</v>
      </c>
      <c r="K35" s="35">
        <f t="shared" si="1"/>
        <v>5674937</v>
      </c>
      <c r="L35" s="35">
        <f t="shared" si="1"/>
        <v>1905695</v>
      </c>
      <c r="M35" s="35">
        <f t="shared" si="1"/>
        <v>5917804</v>
      </c>
      <c r="N35" s="35">
        <f t="shared" si="1"/>
        <v>13498436</v>
      </c>
      <c r="O35" s="35">
        <f t="shared" si="1"/>
        <v>2693122</v>
      </c>
      <c r="P35" s="35">
        <f t="shared" si="1"/>
        <v>3095133</v>
      </c>
      <c r="Q35" s="35">
        <f t="shared" si="1"/>
        <v>7012859</v>
      </c>
      <c r="R35" s="35">
        <f t="shared" si="1"/>
        <v>12801114</v>
      </c>
      <c r="S35" s="35">
        <f t="shared" si="1"/>
        <v>2004023</v>
      </c>
      <c r="T35" s="35">
        <f t="shared" si="1"/>
        <v>4451812</v>
      </c>
      <c r="U35" s="35">
        <f t="shared" si="1"/>
        <v>7100548</v>
      </c>
      <c r="V35" s="35">
        <f t="shared" si="1"/>
        <v>13556383</v>
      </c>
      <c r="W35" s="35">
        <f t="shared" si="1"/>
        <v>46062287</v>
      </c>
      <c r="X35" s="35">
        <f t="shared" si="1"/>
        <v>86257704</v>
      </c>
      <c r="Y35" s="35">
        <f t="shared" si="1"/>
        <v>-40195417</v>
      </c>
      <c r="Z35" s="36">
        <f>+IF(X35&lt;&gt;0,+(Y35/X35)*100,0)</f>
        <v>-46.599219705639278</v>
      </c>
      <c r="AA35" s="33">
        <f>SUM(AA24:AA34)</f>
        <v>86257704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39617949</v>
      </c>
      <c r="D37" s="46">
        <f>+D21-D35</f>
        <v>46296379</v>
      </c>
      <c r="E37" s="47">
        <f t="shared" si="2"/>
        <v>-15364704</v>
      </c>
      <c r="F37" s="48">
        <f t="shared" si="2"/>
        <v>-15364704</v>
      </c>
      <c r="G37" s="48">
        <f t="shared" si="2"/>
        <v>7237032</v>
      </c>
      <c r="H37" s="48">
        <f t="shared" si="2"/>
        <v>6805823</v>
      </c>
      <c r="I37" s="48">
        <f t="shared" si="2"/>
        <v>5857182</v>
      </c>
      <c r="J37" s="48">
        <f t="shared" si="2"/>
        <v>19900037</v>
      </c>
      <c r="K37" s="48">
        <f t="shared" si="2"/>
        <v>1800819</v>
      </c>
      <c r="L37" s="48">
        <f t="shared" si="2"/>
        <v>5869998</v>
      </c>
      <c r="M37" s="48">
        <f t="shared" si="2"/>
        <v>2214121</v>
      </c>
      <c r="N37" s="48">
        <f t="shared" si="2"/>
        <v>9884938</v>
      </c>
      <c r="O37" s="48">
        <f t="shared" si="2"/>
        <v>5868612</v>
      </c>
      <c r="P37" s="48">
        <f t="shared" si="2"/>
        <v>-4022622</v>
      </c>
      <c r="Q37" s="48">
        <f t="shared" si="2"/>
        <v>1369000</v>
      </c>
      <c r="R37" s="48">
        <f t="shared" si="2"/>
        <v>3214990</v>
      </c>
      <c r="S37" s="48">
        <f t="shared" si="2"/>
        <v>6528542</v>
      </c>
      <c r="T37" s="48">
        <f t="shared" si="2"/>
        <v>3712307</v>
      </c>
      <c r="U37" s="48">
        <f t="shared" si="2"/>
        <v>3055620</v>
      </c>
      <c r="V37" s="48">
        <f t="shared" si="2"/>
        <v>13296469</v>
      </c>
      <c r="W37" s="48">
        <f t="shared" si="2"/>
        <v>46296434</v>
      </c>
      <c r="X37" s="48">
        <f>IF(F21=F35,0,X21-X35)</f>
        <v>-15364704</v>
      </c>
      <c r="Y37" s="48">
        <f t="shared" si="2"/>
        <v>61661138</v>
      </c>
      <c r="Z37" s="49">
        <f>+IF(X37&lt;&gt;0,+(Y37/X37)*100,0)</f>
        <v>-401.31679725167498</v>
      </c>
      <c r="AA37" s="46">
        <f>+AA21-AA35</f>
        <v>-15364704</v>
      </c>
    </row>
    <row r="38" spans="1:27" ht="23.15" customHeight="1" x14ac:dyDescent="0.25">
      <c r="A38" s="50" t="s">
        <v>62</v>
      </c>
      <c r="B38" s="29" t="s">
        <v>32</v>
      </c>
      <c r="C38" s="6">
        <v>17565403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57183352</v>
      </c>
      <c r="D41" s="56">
        <f>SUM(D37:D40)</f>
        <v>46296379</v>
      </c>
      <c r="E41" s="57">
        <f t="shared" si="3"/>
        <v>-15364704</v>
      </c>
      <c r="F41" s="58">
        <f t="shared" si="3"/>
        <v>-15364704</v>
      </c>
      <c r="G41" s="58">
        <f t="shared" si="3"/>
        <v>7237032</v>
      </c>
      <c r="H41" s="58">
        <f t="shared" si="3"/>
        <v>6805823</v>
      </c>
      <c r="I41" s="58">
        <f t="shared" si="3"/>
        <v>5857182</v>
      </c>
      <c r="J41" s="58">
        <f t="shared" si="3"/>
        <v>19900037</v>
      </c>
      <c r="K41" s="58">
        <f t="shared" si="3"/>
        <v>1800819</v>
      </c>
      <c r="L41" s="58">
        <f t="shared" si="3"/>
        <v>5869998</v>
      </c>
      <c r="M41" s="58">
        <f t="shared" si="3"/>
        <v>2214121</v>
      </c>
      <c r="N41" s="58">
        <f t="shared" si="3"/>
        <v>9884938</v>
      </c>
      <c r="O41" s="58">
        <f t="shared" si="3"/>
        <v>5868612</v>
      </c>
      <c r="P41" s="58">
        <f t="shared" si="3"/>
        <v>-4022622</v>
      </c>
      <c r="Q41" s="58">
        <f t="shared" si="3"/>
        <v>1369000</v>
      </c>
      <c r="R41" s="58">
        <f t="shared" si="3"/>
        <v>3214990</v>
      </c>
      <c r="S41" s="58">
        <f t="shared" si="3"/>
        <v>6528542</v>
      </c>
      <c r="T41" s="58">
        <f t="shared" si="3"/>
        <v>3712307</v>
      </c>
      <c r="U41" s="58">
        <f t="shared" si="3"/>
        <v>3055620</v>
      </c>
      <c r="V41" s="58">
        <f t="shared" si="3"/>
        <v>13296469</v>
      </c>
      <c r="W41" s="58">
        <f t="shared" si="3"/>
        <v>46296434</v>
      </c>
      <c r="X41" s="58">
        <f t="shared" si="3"/>
        <v>-15364704</v>
      </c>
      <c r="Y41" s="58">
        <f t="shared" si="3"/>
        <v>61661138</v>
      </c>
      <c r="Z41" s="59">
        <f>+IF(X41&lt;&gt;0,+(Y41/X41)*100,0)</f>
        <v>-401.31679725167498</v>
      </c>
      <c r="AA41" s="56">
        <f>SUM(AA37:AA40)</f>
        <v>-15364704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57183352</v>
      </c>
      <c r="D43" s="64">
        <f>+D41-D42</f>
        <v>46296379</v>
      </c>
      <c r="E43" s="65">
        <f t="shared" si="4"/>
        <v>-15364704</v>
      </c>
      <c r="F43" s="66">
        <f t="shared" si="4"/>
        <v>-15364704</v>
      </c>
      <c r="G43" s="66">
        <f t="shared" si="4"/>
        <v>7237032</v>
      </c>
      <c r="H43" s="66">
        <f t="shared" si="4"/>
        <v>6805823</v>
      </c>
      <c r="I43" s="66">
        <f t="shared" si="4"/>
        <v>5857182</v>
      </c>
      <c r="J43" s="66">
        <f t="shared" si="4"/>
        <v>19900037</v>
      </c>
      <c r="K43" s="66">
        <f t="shared" si="4"/>
        <v>1800819</v>
      </c>
      <c r="L43" s="66">
        <f t="shared" si="4"/>
        <v>5869998</v>
      </c>
      <c r="M43" s="66">
        <f t="shared" si="4"/>
        <v>2214121</v>
      </c>
      <c r="N43" s="66">
        <f t="shared" si="4"/>
        <v>9884938</v>
      </c>
      <c r="O43" s="66">
        <f t="shared" si="4"/>
        <v>5868612</v>
      </c>
      <c r="P43" s="66">
        <f t="shared" si="4"/>
        <v>-4022622</v>
      </c>
      <c r="Q43" s="66">
        <f t="shared" si="4"/>
        <v>1369000</v>
      </c>
      <c r="R43" s="66">
        <f t="shared" si="4"/>
        <v>3214990</v>
      </c>
      <c r="S43" s="66">
        <f t="shared" si="4"/>
        <v>6528542</v>
      </c>
      <c r="T43" s="66">
        <f t="shared" si="4"/>
        <v>3712307</v>
      </c>
      <c r="U43" s="66">
        <f t="shared" si="4"/>
        <v>3055620</v>
      </c>
      <c r="V43" s="66">
        <f t="shared" si="4"/>
        <v>13296469</v>
      </c>
      <c r="W43" s="66">
        <f t="shared" si="4"/>
        <v>46296434</v>
      </c>
      <c r="X43" s="66">
        <f t="shared" si="4"/>
        <v>-15364704</v>
      </c>
      <c r="Y43" s="66">
        <f t="shared" si="4"/>
        <v>61661138</v>
      </c>
      <c r="Z43" s="67">
        <f>+IF(X43&lt;&gt;0,+(Y43/X43)*100,0)</f>
        <v>-401.31679725167498</v>
      </c>
      <c r="AA43" s="64">
        <f>+AA41-AA42</f>
        <v>-15364704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57183352</v>
      </c>
      <c r="D45" s="56">
        <f>SUM(D43:D44)</f>
        <v>46296379</v>
      </c>
      <c r="E45" s="57">
        <f t="shared" si="5"/>
        <v>-15364704</v>
      </c>
      <c r="F45" s="58">
        <f t="shared" si="5"/>
        <v>-15364704</v>
      </c>
      <c r="G45" s="58">
        <f t="shared" si="5"/>
        <v>7237032</v>
      </c>
      <c r="H45" s="58">
        <f t="shared" si="5"/>
        <v>6805823</v>
      </c>
      <c r="I45" s="58">
        <f t="shared" si="5"/>
        <v>5857182</v>
      </c>
      <c r="J45" s="58">
        <f t="shared" si="5"/>
        <v>19900037</v>
      </c>
      <c r="K45" s="58">
        <f t="shared" si="5"/>
        <v>1800819</v>
      </c>
      <c r="L45" s="58">
        <f t="shared" si="5"/>
        <v>5869998</v>
      </c>
      <c r="M45" s="58">
        <f t="shared" si="5"/>
        <v>2214121</v>
      </c>
      <c r="N45" s="58">
        <f t="shared" si="5"/>
        <v>9884938</v>
      </c>
      <c r="O45" s="58">
        <f t="shared" si="5"/>
        <v>5868612</v>
      </c>
      <c r="P45" s="58">
        <f t="shared" si="5"/>
        <v>-4022622</v>
      </c>
      <c r="Q45" s="58">
        <f t="shared" si="5"/>
        <v>1369000</v>
      </c>
      <c r="R45" s="58">
        <f t="shared" si="5"/>
        <v>3214990</v>
      </c>
      <c r="S45" s="58">
        <f t="shared" si="5"/>
        <v>6528542</v>
      </c>
      <c r="T45" s="58">
        <f t="shared" si="5"/>
        <v>3712307</v>
      </c>
      <c r="U45" s="58">
        <f t="shared" si="5"/>
        <v>3055620</v>
      </c>
      <c r="V45" s="58">
        <f t="shared" si="5"/>
        <v>13296469</v>
      </c>
      <c r="W45" s="58">
        <f t="shared" si="5"/>
        <v>46296434</v>
      </c>
      <c r="X45" s="58">
        <f t="shared" si="5"/>
        <v>-15364704</v>
      </c>
      <c r="Y45" s="58">
        <f t="shared" si="5"/>
        <v>61661138</v>
      </c>
      <c r="Z45" s="59">
        <f>+IF(X45&lt;&gt;0,+(Y45/X45)*100,0)</f>
        <v>-401.31679725167498</v>
      </c>
      <c r="AA45" s="56">
        <f>SUM(AA43:AA44)</f>
        <v>-15364704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57183352</v>
      </c>
      <c r="D47" s="71">
        <f>SUM(D45:D46)</f>
        <v>46296379</v>
      </c>
      <c r="E47" s="72">
        <f t="shared" si="6"/>
        <v>-15364704</v>
      </c>
      <c r="F47" s="73">
        <f t="shared" si="6"/>
        <v>-15364704</v>
      </c>
      <c r="G47" s="73">
        <f t="shared" si="6"/>
        <v>7237032</v>
      </c>
      <c r="H47" s="74">
        <f t="shared" si="6"/>
        <v>6805823</v>
      </c>
      <c r="I47" s="74">
        <f t="shared" si="6"/>
        <v>5857182</v>
      </c>
      <c r="J47" s="74">
        <f t="shared" si="6"/>
        <v>19900037</v>
      </c>
      <c r="K47" s="74">
        <f t="shared" si="6"/>
        <v>1800819</v>
      </c>
      <c r="L47" s="74">
        <f t="shared" si="6"/>
        <v>5869998</v>
      </c>
      <c r="M47" s="73">
        <f t="shared" si="6"/>
        <v>2214121</v>
      </c>
      <c r="N47" s="73">
        <f t="shared" si="6"/>
        <v>9884938</v>
      </c>
      <c r="O47" s="74">
        <f t="shared" si="6"/>
        <v>5868612</v>
      </c>
      <c r="P47" s="74">
        <f t="shared" si="6"/>
        <v>-4022622</v>
      </c>
      <c r="Q47" s="74">
        <f t="shared" si="6"/>
        <v>1369000</v>
      </c>
      <c r="R47" s="74">
        <f t="shared" si="6"/>
        <v>3214990</v>
      </c>
      <c r="S47" s="74">
        <f t="shared" si="6"/>
        <v>6528542</v>
      </c>
      <c r="T47" s="73">
        <f t="shared" si="6"/>
        <v>3712307</v>
      </c>
      <c r="U47" s="73">
        <f t="shared" si="6"/>
        <v>3055620</v>
      </c>
      <c r="V47" s="74">
        <f t="shared" si="6"/>
        <v>13296469</v>
      </c>
      <c r="W47" s="74">
        <f t="shared" si="6"/>
        <v>46296434</v>
      </c>
      <c r="X47" s="74">
        <f t="shared" si="6"/>
        <v>-15364704</v>
      </c>
      <c r="Y47" s="74">
        <f t="shared" si="6"/>
        <v>61661138</v>
      </c>
      <c r="Z47" s="75">
        <f>+IF(X47&lt;&gt;0,+(Y47/X47)*100,0)</f>
        <v>-401.31679725167498</v>
      </c>
      <c r="AA47" s="76">
        <f>SUM(AA45:AA46)</f>
        <v>-15364704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59388</v>
      </c>
      <c r="D6" s="6">
        <v>39716</v>
      </c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>
        <v>455</v>
      </c>
      <c r="Q6" s="8">
        <v>4362</v>
      </c>
      <c r="R6" s="8">
        <v>4817</v>
      </c>
      <c r="S6" s="8">
        <v>8724</v>
      </c>
      <c r="T6" s="8">
        <v>4362</v>
      </c>
      <c r="U6" s="8"/>
      <c r="V6" s="8">
        <v>13086</v>
      </c>
      <c r="W6" s="8">
        <v>39714</v>
      </c>
      <c r="X6" s="8">
        <v>48000</v>
      </c>
      <c r="Y6" s="8">
        <v>-8286</v>
      </c>
      <c r="Z6" s="2">
        <v>-17.262499999999999</v>
      </c>
      <c r="AA6" s="6">
        <v>48000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586028759</v>
      </c>
      <c r="D8" s="6">
        <v>92319008</v>
      </c>
      <c r="E8" s="7">
        <v>836428508</v>
      </c>
      <c r="F8" s="8">
        <v>845548068</v>
      </c>
      <c r="G8" s="8">
        <v>52638830</v>
      </c>
      <c r="H8" s="8">
        <v>48856896</v>
      </c>
      <c r="I8" s="8">
        <v>48759364</v>
      </c>
      <c r="J8" s="8">
        <v>150255090</v>
      </c>
      <c r="K8" s="8">
        <v>48965678</v>
      </c>
      <c r="L8" s="8">
        <v>47029192</v>
      </c>
      <c r="M8" s="8">
        <v>44315042</v>
      </c>
      <c r="N8" s="8">
        <v>140309912</v>
      </c>
      <c r="O8" s="8">
        <v>49437819</v>
      </c>
      <c r="P8" s="8">
        <v>47122655</v>
      </c>
      <c r="Q8" s="8">
        <v>55980584</v>
      </c>
      <c r="R8" s="8">
        <v>152541058</v>
      </c>
      <c r="S8" s="8">
        <v>53890984</v>
      </c>
      <c r="T8" s="8">
        <v>51544151</v>
      </c>
      <c r="U8" s="8">
        <v>53972990</v>
      </c>
      <c r="V8" s="8">
        <v>159408125</v>
      </c>
      <c r="W8" s="8">
        <v>602514185</v>
      </c>
      <c r="X8" s="8">
        <v>845548068</v>
      </c>
      <c r="Y8" s="8">
        <v>-243033883</v>
      </c>
      <c r="Z8" s="2">
        <v>-28.742763681650324</v>
      </c>
      <c r="AA8" s="6">
        <v>845548068</v>
      </c>
    </row>
    <row r="9" spans="1:27" x14ac:dyDescent="0.25">
      <c r="A9" s="25" t="s">
        <v>37</v>
      </c>
      <c r="B9" s="24" t="s">
        <v>32</v>
      </c>
      <c r="C9" s="6">
        <v>-195526</v>
      </c>
      <c r="D9" s="6"/>
      <c r="E9" s="7"/>
      <c r="F9" s="8"/>
      <c r="G9" s="8">
        <v>-17007</v>
      </c>
      <c r="H9" s="8">
        <v>-17007</v>
      </c>
      <c r="I9" s="8">
        <v>-17007</v>
      </c>
      <c r="J9" s="8">
        <v>-51021</v>
      </c>
      <c r="K9" s="8">
        <v>-17007</v>
      </c>
      <c r="L9" s="8">
        <v>-17007</v>
      </c>
      <c r="M9" s="8">
        <v>-17007</v>
      </c>
      <c r="N9" s="8">
        <v>-51021</v>
      </c>
      <c r="O9" s="8">
        <v>-17007</v>
      </c>
      <c r="P9" s="8">
        <v>-17007</v>
      </c>
      <c r="Q9" s="8">
        <v>-17007</v>
      </c>
      <c r="R9" s="8">
        <v>-51021</v>
      </c>
      <c r="S9" s="8">
        <v>-17007</v>
      </c>
      <c r="T9" s="8">
        <v>-17007</v>
      </c>
      <c r="U9" s="8">
        <v>-17007</v>
      </c>
      <c r="V9" s="8">
        <v>-51021</v>
      </c>
      <c r="W9" s="8">
        <v>-204084</v>
      </c>
      <c r="X9" s="8"/>
      <c r="Y9" s="8">
        <v>-204084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10613</v>
      </c>
      <c r="V12" s="8">
        <v>10613</v>
      </c>
      <c r="W12" s="8">
        <v>10613</v>
      </c>
      <c r="X12" s="8"/>
      <c r="Y12" s="8">
        <v>10613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38152779</v>
      </c>
      <c r="D13" s="6"/>
      <c r="E13" s="7">
        <v>30274022</v>
      </c>
      <c r="F13" s="8">
        <v>34267568</v>
      </c>
      <c r="G13" s="8">
        <v>3350874</v>
      </c>
      <c r="H13" s="8">
        <v>4555293</v>
      </c>
      <c r="I13" s="8">
        <v>3207774</v>
      </c>
      <c r="J13" s="8">
        <v>11113941</v>
      </c>
      <c r="K13" s="8">
        <v>4737924</v>
      </c>
      <c r="L13" s="8">
        <v>604271</v>
      </c>
      <c r="M13" s="8">
        <v>2689519</v>
      </c>
      <c r="N13" s="8">
        <v>8031714</v>
      </c>
      <c r="O13" s="8">
        <v>3793939</v>
      </c>
      <c r="P13" s="8">
        <v>4418060</v>
      </c>
      <c r="Q13" s="8">
        <v>4616344</v>
      </c>
      <c r="R13" s="8">
        <v>12828343</v>
      </c>
      <c r="S13" s="8">
        <v>4427767</v>
      </c>
      <c r="T13" s="8">
        <v>4509909</v>
      </c>
      <c r="U13" s="8">
        <v>5378337</v>
      </c>
      <c r="V13" s="8">
        <v>14316013</v>
      </c>
      <c r="W13" s="8">
        <v>46290011</v>
      </c>
      <c r="X13" s="8">
        <v>34267568</v>
      </c>
      <c r="Y13" s="8">
        <v>12022443</v>
      </c>
      <c r="Z13" s="2">
        <v>35.084027556317977</v>
      </c>
      <c r="AA13" s="6">
        <v>34267568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416400</v>
      </c>
      <c r="Y15" s="8">
        <v>-416400</v>
      </c>
      <c r="Z15" s="2">
        <v>-100</v>
      </c>
      <c r="AA15" s="6">
        <v>416400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115271940</v>
      </c>
      <c r="D18" s="6"/>
      <c r="E18" s="7">
        <v>111519663</v>
      </c>
      <c r="F18" s="8">
        <v>111519663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>
        <v>55480490</v>
      </c>
      <c r="R18" s="8">
        <v>55480490</v>
      </c>
      <c r="S18" s="8"/>
      <c r="T18" s="8">
        <v>5213162</v>
      </c>
      <c r="U18" s="8"/>
      <c r="V18" s="8">
        <v>5213162</v>
      </c>
      <c r="W18" s="8">
        <v>98676130</v>
      </c>
      <c r="X18" s="8">
        <v>111519663</v>
      </c>
      <c r="Y18" s="8">
        <v>-12843533</v>
      </c>
      <c r="Z18" s="2">
        <v>-11.516832686268071</v>
      </c>
      <c r="AA18" s="6">
        <v>111519663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2876290</v>
      </c>
      <c r="F19" s="26">
        <v>1681772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1681772</v>
      </c>
      <c r="Y19" s="26">
        <v>-1681772</v>
      </c>
      <c r="Z19" s="27">
        <v>-100</v>
      </c>
      <c r="AA19" s="28">
        <v>1681772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739565340</v>
      </c>
      <c r="D21" s="33">
        <f t="shared" si="0"/>
        <v>92358724</v>
      </c>
      <c r="E21" s="34">
        <f t="shared" si="0"/>
        <v>981562883</v>
      </c>
      <c r="F21" s="35">
        <f t="shared" si="0"/>
        <v>993481471</v>
      </c>
      <c r="G21" s="35">
        <f t="shared" si="0"/>
        <v>55972697</v>
      </c>
      <c r="H21" s="35">
        <f t="shared" si="0"/>
        <v>53395182</v>
      </c>
      <c r="I21" s="35">
        <f t="shared" si="0"/>
        <v>89936971</v>
      </c>
      <c r="J21" s="35">
        <f t="shared" si="0"/>
        <v>199304850</v>
      </c>
      <c r="K21" s="35">
        <f t="shared" si="0"/>
        <v>53686595</v>
      </c>
      <c r="L21" s="35">
        <f t="shared" si="0"/>
        <v>47629543</v>
      </c>
      <c r="M21" s="35">
        <f t="shared" si="0"/>
        <v>46991916</v>
      </c>
      <c r="N21" s="35">
        <f t="shared" si="0"/>
        <v>148308054</v>
      </c>
      <c r="O21" s="35">
        <f t="shared" si="0"/>
        <v>53214751</v>
      </c>
      <c r="P21" s="35">
        <f t="shared" si="0"/>
        <v>51524163</v>
      </c>
      <c r="Q21" s="35">
        <f t="shared" si="0"/>
        <v>116064773</v>
      </c>
      <c r="R21" s="35">
        <f t="shared" si="0"/>
        <v>220803687</v>
      </c>
      <c r="S21" s="35">
        <f t="shared" si="0"/>
        <v>58310468</v>
      </c>
      <c r="T21" s="35">
        <f t="shared" si="0"/>
        <v>61254577</v>
      </c>
      <c r="U21" s="35">
        <f t="shared" si="0"/>
        <v>59344933</v>
      </c>
      <c r="V21" s="35">
        <f t="shared" si="0"/>
        <v>178909978</v>
      </c>
      <c r="W21" s="35">
        <f t="shared" si="0"/>
        <v>747326569</v>
      </c>
      <c r="X21" s="35">
        <f t="shared" si="0"/>
        <v>993481471</v>
      </c>
      <c r="Y21" s="35">
        <f t="shared" si="0"/>
        <v>-246154902</v>
      </c>
      <c r="Z21" s="36">
        <f>+IF(X21&lt;&gt;0,+(Y21/X21)*100,0)</f>
        <v>-24.776999791675028</v>
      </c>
      <c r="AA21" s="33">
        <f>SUM(AA5:AA20)</f>
        <v>993481471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216501989</v>
      </c>
      <c r="D24" s="6">
        <v>10689677</v>
      </c>
      <c r="E24" s="7">
        <v>202191532</v>
      </c>
      <c r="F24" s="8">
        <v>219610235</v>
      </c>
      <c r="G24" s="8">
        <v>13922678</v>
      </c>
      <c r="H24" s="8">
        <v>16168256</v>
      </c>
      <c r="I24" s="8">
        <v>14941517</v>
      </c>
      <c r="J24" s="8">
        <v>45032451</v>
      </c>
      <c r="K24" s="8">
        <v>16306942</v>
      </c>
      <c r="L24" s="8">
        <v>14714205</v>
      </c>
      <c r="M24" s="8">
        <v>19232553</v>
      </c>
      <c r="N24" s="8">
        <v>50253700</v>
      </c>
      <c r="O24" s="8">
        <v>18969339</v>
      </c>
      <c r="P24" s="8">
        <v>16281179</v>
      </c>
      <c r="Q24" s="8">
        <v>16240416</v>
      </c>
      <c r="R24" s="8">
        <v>51490934</v>
      </c>
      <c r="S24" s="8">
        <v>15440807</v>
      </c>
      <c r="T24" s="8">
        <v>15823275</v>
      </c>
      <c r="U24" s="8">
        <v>16251419</v>
      </c>
      <c r="V24" s="8">
        <v>47515501</v>
      </c>
      <c r="W24" s="8">
        <v>194292586</v>
      </c>
      <c r="X24" s="8">
        <v>219610235</v>
      </c>
      <c r="Y24" s="8">
        <v>-25317649</v>
      </c>
      <c r="Z24" s="2">
        <v>-11.528446750216355</v>
      </c>
      <c r="AA24" s="6">
        <v>219610235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60545223</v>
      </c>
      <c r="D26" s="6"/>
      <c r="E26" s="7">
        <v>204719695</v>
      </c>
      <c r="F26" s="8">
        <v>204719695</v>
      </c>
      <c r="G26" s="8"/>
      <c r="H26" s="8">
        <v>1744945</v>
      </c>
      <c r="I26" s="8">
        <v>864494</v>
      </c>
      <c r="J26" s="8">
        <v>2609439</v>
      </c>
      <c r="K26" s="8">
        <v>1367147</v>
      </c>
      <c r="L26" s="8">
        <v>634631</v>
      </c>
      <c r="M26" s="8">
        <v>8916</v>
      </c>
      <c r="N26" s="8">
        <v>2010694</v>
      </c>
      <c r="O26" s="8">
        <v>1338929</v>
      </c>
      <c r="P26" s="8">
        <v>537251</v>
      </c>
      <c r="Q26" s="8">
        <v>4311267</v>
      </c>
      <c r="R26" s="8">
        <v>6187447</v>
      </c>
      <c r="S26" s="8">
        <v>1443537</v>
      </c>
      <c r="T26" s="8">
        <v>688243</v>
      </c>
      <c r="U26" s="8">
        <v>1983243</v>
      </c>
      <c r="V26" s="8">
        <v>4115023</v>
      </c>
      <c r="W26" s="8">
        <v>14922603</v>
      </c>
      <c r="X26" s="8">
        <v>204719695</v>
      </c>
      <c r="Y26" s="8">
        <v>-189797092</v>
      </c>
      <c r="Z26" s="2">
        <v>-92.71071452114073</v>
      </c>
      <c r="AA26" s="6">
        <v>204719695</v>
      </c>
    </row>
    <row r="27" spans="1:27" x14ac:dyDescent="0.25">
      <c r="A27" s="25" t="s">
        <v>53</v>
      </c>
      <c r="B27" s="24" t="s">
        <v>32</v>
      </c>
      <c r="C27" s="6">
        <v>98072422</v>
      </c>
      <c r="D27" s="6"/>
      <c r="E27" s="7">
        <v>130026309</v>
      </c>
      <c r="F27" s="8">
        <v>140902156</v>
      </c>
      <c r="G27" s="8"/>
      <c r="H27" s="8">
        <v>461882</v>
      </c>
      <c r="I27" s="8">
        <v>230941</v>
      </c>
      <c r="J27" s="8">
        <v>692823</v>
      </c>
      <c r="K27" s="8">
        <v>20802446</v>
      </c>
      <c r="L27" s="8">
        <v>230941</v>
      </c>
      <c r="M27" s="8">
        <v>10516694</v>
      </c>
      <c r="N27" s="8">
        <v>31550081</v>
      </c>
      <c r="O27" s="8">
        <v>230941</v>
      </c>
      <c r="P27" s="8">
        <v>228464</v>
      </c>
      <c r="Q27" s="8">
        <v>10516694</v>
      </c>
      <c r="R27" s="8">
        <v>10976099</v>
      </c>
      <c r="S27" s="8">
        <v>230941</v>
      </c>
      <c r="T27" s="8">
        <v>230941</v>
      </c>
      <c r="U27" s="8">
        <v>230941</v>
      </c>
      <c r="V27" s="8">
        <v>692823</v>
      </c>
      <c r="W27" s="8">
        <v>43911826</v>
      </c>
      <c r="X27" s="8">
        <v>140902156</v>
      </c>
      <c r="Y27" s="8">
        <v>-96990330</v>
      </c>
      <c r="Z27" s="2">
        <v>-68.835234856165002</v>
      </c>
      <c r="AA27" s="6">
        <v>140902156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14211352</v>
      </c>
      <c r="F28" s="8">
        <v>14211352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100000</v>
      </c>
      <c r="U28" s="8"/>
      <c r="V28" s="8">
        <v>100000</v>
      </c>
      <c r="W28" s="8">
        <v>100000</v>
      </c>
      <c r="X28" s="8">
        <v>14211352</v>
      </c>
      <c r="Y28" s="8">
        <v>-14111352</v>
      </c>
      <c r="Z28" s="2">
        <v>-99.296337181712204</v>
      </c>
      <c r="AA28" s="6">
        <v>14211352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31423240</v>
      </c>
      <c r="D30" s="6">
        <v>51809</v>
      </c>
      <c r="E30" s="7">
        <v>102001488</v>
      </c>
      <c r="F30" s="8">
        <v>103547633</v>
      </c>
      <c r="G30" s="8">
        <v>333467</v>
      </c>
      <c r="H30" s="8">
        <v>729944</v>
      </c>
      <c r="I30" s="8">
        <v>4041782</v>
      </c>
      <c r="J30" s="8">
        <v>5105193</v>
      </c>
      <c r="K30" s="8">
        <v>1748990</v>
      </c>
      <c r="L30" s="8">
        <v>8065233</v>
      </c>
      <c r="M30" s="8">
        <v>6185506</v>
      </c>
      <c r="N30" s="8">
        <v>15999729</v>
      </c>
      <c r="O30" s="8">
        <v>670194</v>
      </c>
      <c r="P30" s="8">
        <v>12239470</v>
      </c>
      <c r="Q30" s="8">
        <v>2877955</v>
      </c>
      <c r="R30" s="8">
        <v>15787619</v>
      </c>
      <c r="S30" s="8">
        <v>1001939</v>
      </c>
      <c r="T30" s="8">
        <v>12870409</v>
      </c>
      <c r="U30" s="8">
        <v>11574308</v>
      </c>
      <c r="V30" s="8">
        <v>25446656</v>
      </c>
      <c r="W30" s="8">
        <v>62339197</v>
      </c>
      <c r="X30" s="8">
        <v>103547633</v>
      </c>
      <c r="Y30" s="8">
        <v>-41208436</v>
      </c>
      <c r="Z30" s="2">
        <v>-39.796598730557172</v>
      </c>
      <c r="AA30" s="6">
        <v>103547633</v>
      </c>
    </row>
    <row r="31" spans="1:27" x14ac:dyDescent="0.25">
      <c r="A31" s="25" t="s">
        <v>57</v>
      </c>
      <c r="B31" s="24" t="s">
        <v>32</v>
      </c>
      <c r="C31" s="6">
        <v>246969833</v>
      </c>
      <c r="D31" s="6">
        <v>35289644</v>
      </c>
      <c r="E31" s="7">
        <v>131679786</v>
      </c>
      <c r="F31" s="8">
        <v>135571682</v>
      </c>
      <c r="G31" s="8">
        <v>782419</v>
      </c>
      <c r="H31" s="8">
        <v>9134769</v>
      </c>
      <c r="I31" s="8">
        <v>13048287</v>
      </c>
      <c r="J31" s="8">
        <v>22965475</v>
      </c>
      <c r="K31" s="8">
        <v>6872036</v>
      </c>
      <c r="L31" s="8">
        <v>19304275</v>
      </c>
      <c r="M31" s="8">
        <v>12819263</v>
      </c>
      <c r="N31" s="8">
        <v>38995574</v>
      </c>
      <c r="O31" s="8">
        <v>12081540</v>
      </c>
      <c r="P31" s="8">
        <v>13412209</v>
      </c>
      <c r="Q31" s="8">
        <v>20217474</v>
      </c>
      <c r="R31" s="8">
        <v>45711223</v>
      </c>
      <c r="S31" s="8">
        <v>10920057</v>
      </c>
      <c r="T31" s="8">
        <v>18170809</v>
      </c>
      <c r="U31" s="8">
        <v>19904322</v>
      </c>
      <c r="V31" s="8">
        <v>48995188</v>
      </c>
      <c r="W31" s="8">
        <v>156667460</v>
      </c>
      <c r="X31" s="8">
        <v>135571682</v>
      </c>
      <c r="Y31" s="8">
        <v>21095778</v>
      </c>
      <c r="Z31" s="2">
        <v>15.560608003668493</v>
      </c>
      <c r="AA31" s="6">
        <v>135571682</v>
      </c>
    </row>
    <row r="32" spans="1:27" x14ac:dyDescent="0.25">
      <c r="A32" s="25" t="s">
        <v>45</v>
      </c>
      <c r="B32" s="24" t="s">
        <v>32</v>
      </c>
      <c r="C32" s="6">
        <v>100129796</v>
      </c>
      <c r="D32" s="6"/>
      <c r="E32" s="7">
        <v>8344508</v>
      </c>
      <c r="F32" s="8">
        <v>4134337</v>
      </c>
      <c r="G32" s="8"/>
      <c r="H32" s="8">
        <v>297</v>
      </c>
      <c r="I32" s="8"/>
      <c r="J32" s="8">
        <v>297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297</v>
      </c>
      <c r="X32" s="8">
        <v>4134337</v>
      </c>
      <c r="Y32" s="8">
        <v>-4134040</v>
      </c>
      <c r="Z32" s="2">
        <v>-99.99281626050319</v>
      </c>
      <c r="AA32" s="6">
        <v>4134337</v>
      </c>
    </row>
    <row r="33" spans="1:27" x14ac:dyDescent="0.25">
      <c r="A33" s="25" t="s">
        <v>58</v>
      </c>
      <c r="B33" s="24" t="s">
        <v>32</v>
      </c>
      <c r="C33" s="6">
        <v>35823441</v>
      </c>
      <c r="D33" s="6">
        <v>31215</v>
      </c>
      <c r="E33" s="7">
        <v>6960592</v>
      </c>
      <c r="F33" s="8">
        <v>7703911</v>
      </c>
      <c r="G33" s="8">
        <v>75408</v>
      </c>
      <c r="H33" s="8">
        <v>190775</v>
      </c>
      <c r="I33" s="8">
        <v>143560</v>
      </c>
      <c r="J33" s="8">
        <v>409743</v>
      </c>
      <c r="K33" s="8">
        <v>484538</v>
      </c>
      <c r="L33" s="8">
        <v>182680</v>
      </c>
      <c r="M33" s="8">
        <v>151970</v>
      </c>
      <c r="N33" s="8">
        <v>819188</v>
      </c>
      <c r="O33" s="8">
        <v>529597</v>
      </c>
      <c r="P33" s="8">
        <v>580104</v>
      </c>
      <c r="Q33" s="8">
        <v>144993</v>
      </c>
      <c r="R33" s="8">
        <v>1254694</v>
      </c>
      <c r="S33" s="8">
        <v>632008</v>
      </c>
      <c r="T33" s="8">
        <v>383539</v>
      </c>
      <c r="U33" s="8">
        <v>393238</v>
      </c>
      <c r="V33" s="8">
        <v>1408785</v>
      </c>
      <c r="W33" s="8">
        <v>3892410</v>
      </c>
      <c r="X33" s="8">
        <v>7703911</v>
      </c>
      <c r="Y33" s="8">
        <v>-3811501</v>
      </c>
      <c r="Z33" s="2">
        <v>-49.474883601329246</v>
      </c>
      <c r="AA33" s="6">
        <v>7703911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789465944</v>
      </c>
      <c r="D35" s="33">
        <f>SUM(D24:D34)</f>
        <v>46062345</v>
      </c>
      <c r="E35" s="34">
        <f t="shared" si="1"/>
        <v>800135262</v>
      </c>
      <c r="F35" s="35">
        <f t="shared" si="1"/>
        <v>830401001</v>
      </c>
      <c r="G35" s="35">
        <f t="shared" si="1"/>
        <v>15113972</v>
      </c>
      <c r="H35" s="35">
        <f t="shared" si="1"/>
        <v>28430868</v>
      </c>
      <c r="I35" s="35">
        <f t="shared" si="1"/>
        <v>33270581</v>
      </c>
      <c r="J35" s="35">
        <f t="shared" si="1"/>
        <v>76815421</v>
      </c>
      <c r="K35" s="35">
        <f t="shared" si="1"/>
        <v>47582099</v>
      </c>
      <c r="L35" s="35">
        <f t="shared" si="1"/>
        <v>43131965</v>
      </c>
      <c r="M35" s="35">
        <f t="shared" si="1"/>
        <v>48914902</v>
      </c>
      <c r="N35" s="35">
        <f t="shared" si="1"/>
        <v>139628966</v>
      </c>
      <c r="O35" s="35">
        <f t="shared" si="1"/>
        <v>33820540</v>
      </c>
      <c r="P35" s="35">
        <f t="shared" si="1"/>
        <v>43278677</v>
      </c>
      <c r="Q35" s="35">
        <f t="shared" si="1"/>
        <v>54308799</v>
      </c>
      <c r="R35" s="35">
        <f t="shared" si="1"/>
        <v>131408016</v>
      </c>
      <c r="S35" s="35">
        <f t="shared" si="1"/>
        <v>29669289</v>
      </c>
      <c r="T35" s="35">
        <f t="shared" si="1"/>
        <v>48267216</v>
      </c>
      <c r="U35" s="35">
        <f t="shared" si="1"/>
        <v>50337471</v>
      </c>
      <c r="V35" s="35">
        <f t="shared" si="1"/>
        <v>128273976</v>
      </c>
      <c r="W35" s="35">
        <f t="shared" si="1"/>
        <v>476126379</v>
      </c>
      <c r="X35" s="35">
        <f t="shared" si="1"/>
        <v>830401001</v>
      </c>
      <c r="Y35" s="35">
        <f t="shared" si="1"/>
        <v>-354274622</v>
      </c>
      <c r="Z35" s="36">
        <f>+IF(X35&lt;&gt;0,+(Y35/X35)*100,0)</f>
        <v>-42.663077425649682</v>
      </c>
      <c r="AA35" s="33">
        <f>SUM(AA24:AA34)</f>
        <v>830401001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-49900604</v>
      </c>
      <c r="D37" s="46">
        <f>+D21-D35</f>
        <v>46296379</v>
      </c>
      <c r="E37" s="47">
        <f t="shared" si="2"/>
        <v>181427621</v>
      </c>
      <c r="F37" s="48">
        <f t="shared" si="2"/>
        <v>163080470</v>
      </c>
      <c r="G37" s="48">
        <f t="shared" si="2"/>
        <v>40858725</v>
      </c>
      <c r="H37" s="48">
        <f t="shared" si="2"/>
        <v>24964314</v>
      </c>
      <c r="I37" s="48">
        <f t="shared" si="2"/>
        <v>56666390</v>
      </c>
      <c r="J37" s="48">
        <f t="shared" si="2"/>
        <v>122489429</v>
      </c>
      <c r="K37" s="48">
        <f t="shared" si="2"/>
        <v>6104496</v>
      </c>
      <c r="L37" s="48">
        <f t="shared" si="2"/>
        <v>4497578</v>
      </c>
      <c r="M37" s="48">
        <f t="shared" si="2"/>
        <v>-1922986</v>
      </c>
      <c r="N37" s="48">
        <f t="shared" si="2"/>
        <v>8679088</v>
      </c>
      <c r="O37" s="48">
        <f t="shared" si="2"/>
        <v>19394211</v>
      </c>
      <c r="P37" s="48">
        <f t="shared" si="2"/>
        <v>8245486</v>
      </c>
      <c r="Q37" s="48">
        <f t="shared" si="2"/>
        <v>61755974</v>
      </c>
      <c r="R37" s="48">
        <f t="shared" si="2"/>
        <v>89395671</v>
      </c>
      <c r="S37" s="48">
        <f t="shared" si="2"/>
        <v>28641179</v>
      </c>
      <c r="T37" s="48">
        <f t="shared" si="2"/>
        <v>12987361</v>
      </c>
      <c r="U37" s="48">
        <f t="shared" si="2"/>
        <v>9007462</v>
      </c>
      <c r="V37" s="48">
        <f t="shared" si="2"/>
        <v>50636002</v>
      </c>
      <c r="W37" s="48">
        <f t="shared" si="2"/>
        <v>271200190</v>
      </c>
      <c r="X37" s="48">
        <f>IF(F21=F35,0,X21-X35)</f>
        <v>163080470</v>
      </c>
      <c r="Y37" s="48">
        <f t="shared" si="2"/>
        <v>108119720</v>
      </c>
      <c r="Z37" s="49">
        <f>+IF(X37&lt;&gt;0,+(Y37/X37)*100,0)</f>
        <v>66.298386311984501</v>
      </c>
      <c r="AA37" s="46">
        <f>+AA21-AA35</f>
        <v>163080470</v>
      </c>
    </row>
    <row r="38" spans="1:27" ht="23.15" customHeight="1" x14ac:dyDescent="0.25">
      <c r="A38" s="50" t="s">
        <v>62</v>
      </c>
      <c r="B38" s="29" t="s">
        <v>32</v>
      </c>
      <c r="C38" s="6">
        <v>90882721</v>
      </c>
      <c r="D38" s="6"/>
      <c r="E38" s="7">
        <v>21857842</v>
      </c>
      <c r="F38" s="8">
        <v>96626349</v>
      </c>
      <c r="G38" s="8"/>
      <c r="H38" s="8"/>
      <c r="I38" s="8">
        <v>960002</v>
      </c>
      <c r="J38" s="8">
        <v>960002</v>
      </c>
      <c r="K38" s="8">
        <v>1263361</v>
      </c>
      <c r="L38" s="8">
        <v>3766004</v>
      </c>
      <c r="M38" s="8"/>
      <c r="N38" s="8">
        <v>5029365</v>
      </c>
      <c r="O38" s="8">
        <v>124023</v>
      </c>
      <c r="P38" s="8">
        <v>429853</v>
      </c>
      <c r="Q38" s="8">
        <v>5595459</v>
      </c>
      <c r="R38" s="8">
        <v>6149335</v>
      </c>
      <c r="S38" s="8">
        <v>5374088</v>
      </c>
      <c r="T38" s="8">
        <v>888688</v>
      </c>
      <c r="U38" s="8">
        <v>1748037</v>
      </c>
      <c r="V38" s="8">
        <v>8010813</v>
      </c>
      <c r="W38" s="8">
        <v>20149515</v>
      </c>
      <c r="X38" s="8">
        <v>96626349</v>
      </c>
      <c r="Y38" s="8">
        <v>-76476834</v>
      </c>
      <c r="Z38" s="2">
        <v>-79.146976773385063</v>
      </c>
      <c r="AA38" s="6">
        <v>96626349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>
        <v>9000000</v>
      </c>
      <c r="F40" s="8">
        <v>9000000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9000000</v>
      </c>
      <c r="Y40" s="52">
        <v>-9000000</v>
      </c>
      <c r="Z40" s="53">
        <v>-100</v>
      </c>
      <c r="AA40" s="54">
        <v>9000000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40982117</v>
      </c>
      <c r="D41" s="56">
        <f>SUM(D37:D40)</f>
        <v>46296379</v>
      </c>
      <c r="E41" s="57">
        <f t="shared" si="3"/>
        <v>212285463</v>
      </c>
      <c r="F41" s="58">
        <f t="shared" si="3"/>
        <v>268706819</v>
      </c>
      <c r="G41" s="58">
        <f t="shared" si="3"/>
        <v>40858725</v>
      </c>
      <c r="H41" s="58">
        <f t="shared" si="3"/>
        <v>24964314</v>
      </c>
      <c r="I41" s="58">
        <f t="shared" si="3"/>
        <v>57626392</v>
      </c>
      <c r="J41" s="58">
        <f t="shared" si="3"/>
        <v>123449431</v>
      </c>
      <c r="K41" s="58">
        <f t="shared" si="3"/>
        <v>7367857</v>
      </c>
      <c r="L41" s="58">
        <f t="shared" si="3"/>
        <v>8263582</v>
      </c>
      <c r="M41" s="58">
        <f t="shared" si="3"/>
        <v>-1922986</v>
      </c>
      <c r="N41" s="58">
        <f t="shared" si="3"/>
        <v>13708453</v>
      </c>
      <c r="O41" s="58">
        <f t="shared" si="3"/>
        <v>19518234</v>
      </c>
      <c r="P41" s="58">
        <f t="shared" si="3"/>
        <v>8675339</v>
      </c>
      <c r="Q41" s="58">
        <f t="shared" si="3"/>
        <v>67351433</v>
      </c>
      <c r="R41" s="58">
        <f t="shared" si="3"/>
        <v>95545006</v>
      </c>
      <c r="S41" s="58">
        <f t="shared" si="3"/>
        <v>34015267</v>
      </c>
      <c r="T41" s="58">
        <f t="shared" si="3"/>
        <v>13876049</v>
      </c>
      <c r="U41" s="58">
        <f t="shared" si="3"/>
        <v>10755499</v>
      </c>
      <c r="V41" s="58">
        <f t="shared" si="3"/>
        <v>58646815</v>
      </c>
      <c r="W41" s="58">
        <f t="shared" si="3"/>
        <v>291349705</v>
      </c>
      <c r="X41" s="58">
        <f t="shared" si="3"/>
        <v>268706819</v>
      </c>
      <c r="Y41" s="58">
        <f t="shared" si="3"/>
        <v>22642886</v>
      </c>
      <c r="Z41" s="59">
        <f>+IF(X41&lt;&gt;0,+(Y41/X41)*100,0)</f>
        <v>8.426613840417648</v>
      </c>
      <c r="AA41" s="56">
        <f>SUM(AA37:AA40)</f>
        <v>268706819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40982117</v>
      </c>
      <c r="D43" s="64">
        <f>+D41-D42</f>
        <v>46296379</v>
      </c>
      <c r="E43" s="65">
        <f t="shared" si="4"/>
        <v>212285463</v>
      </c>
      <c r="F43" s="66">
        <f t="shared" si="4"/>
        <v>268706819</v>
      </c>
      <c r="G43" s="66">
        <f t="shared" si="4"/>
        <v>40858725</v>
      </c>
      <c r="H43" s="66">
        <f t="shared" si="4"/>
        <v>24964314</v>
      </c>
      <c r="I43" s="66">
        <f t="shared" si="4"/>
        <v>57626392</v>
      </c>
      <c r="J43" s="66">
        <f t="shared" si="4"/>
        <v>123449431</v>
      </c>
      <c r="K43" s="66">
        <f t="shared" si="4"/>
        <v>7367857</v>
      </c>
      <c r="L43" s="66">
        <f t="shared" si="4"/>
        <v>8263582</v>
      </c>
      <c r="M43" s="66">
        <f t="shared" si="4"/>
        <v>-1922986</v>
      </c>
      <c r="N43" s="66">
        <f t="shared" si="4"/>
        <v>13708453</v>
      </c>
      <c r="O43" s="66">
        <f t="shared" si="4"/>
        <v>19518234</v>
      </c>
      <c r="P43" s="66">
        <f t="shared" si="4"/>
        <v>8675339</v>
      </c>
      <c r="Q43" s="66">
        <f t="shared" si="4"/>
        <v>67351433</v>
      </c>
      <c r="R43" s="66">
        <f t="shared" si="4"/>
        <v>95545006</v>
      </c>
      <c r="S43" s="66">
        <f t="shared" si="4"/>
        <v>34015267</v>
      </c>
      <c r="T43" s="66">
        <f t="shared" si="4"/>
        <v>13876049</v>
      </c>
      <c r="U43" s="66">
        <f t="shared" si="4"/>
        <v>10755499</v>
      </c>
      <c r="V43" s="66">
        <f t="shared" si="4"/>
        <v>58646815</v>
      </c>
      <c r="W43" s="66">
        <f t="shared" si="4"/>
        <v>291349705</v>
      </c>
      <c r="X43" s="66">
        <f t="shared" si="4"/>
        <v>268706819</v>
      </c>
      <c r="Y43" s="66">
        <f t="shared" si="4"/>
        <v>22642886</v>
      </c>
      <c r="Z43" s="67">
        <f>+IF(X43&lt;&gt;0,+(Y43/X43)*100,0)</f>
        <v>8.426613840417648</v>
      </c>
      <c r="AA43" s="64">
        <f>+AA41-AA42</f>
        <v>268706819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40982117</v>
      </c>
      <c r="D45" s="56">
        <f>SUM(D43:D44)</f>
        <v>46296379</v>
      </c>
      <c r="E45" s="57">
        <f t="shared" si="5"/>
        <v>212285463</v>
      </c>
      <c r="F45" s="58">
        <f t="shared" si="5"/>
        <v>268706819</v>
      </c>
      <c r="G45" s="58">
        <f t="shared" si="5"/>
        <v>40858725</v>
      </c>
      <c r="H45" s="58">
        <f t="shared" si="5"/>
        <v>24964314</v>
      </c>
      <c r="I45" s="58">
        <f t="shared" si="5"/>
        <v>57626392</v>
      </c>
      <c r="J45" s="58">
        <f t="shared" si="5"/>
        <v>123449431</v>
      </c>
      <c r="K45" s="58">
        <f t="shared" si="5"/>
        <v>7367857</v>
      </c>
      <c r="L45" s="58">
        <f t="shared" si="5"/>
        <v>8263582</v>
      </c>
      <c r="M45" s="58">
        <f t="shared" si="5"/>
        <v>-1922986</v>
      </c>
      <c r="N45" s="58">
        <f t="shared" si="5"/>
        <v>13708453</v>
      </c>
      <c r="O45" s="58">
        <f t="shared" si="5"/>
        <v>19518234</v>
      </c>
      <c r="P45" s="58">
        <f t="shared" si="5"/>
        <v>8675339</v>
      </c>
      <c r="Q45" s="58">
        <f t="shared" si="5"/>
        <v>67351433</v>
      </c>
      <c r="R45" s="58">
        <f t="shared" si="5"/>
        <v>95545006</v>
      </c>
      <c r="S45" s="58">
        <f t="shared" si="5"/>
        <v>34015267</v>
      </c>
      <c r="T45" s="58">
        <f t="shared" si="5"/>
        <v>13876049</v>
      </c>
      <c r="U45" s="58">
        <f t="shared" si="5"/>
        <v>10755499</v>
      </c>
      <c r="V45" s="58">
        <f t="shared" si="5"/>
        <v>58646815</v>
      </c>
      <c r="W45" s="58">
        <f t="shared" si="5"/>
        <v>291349705</v>
      </c>
      <c r="X45" s="58">
        <f t="shared" si="5"/>
        <v>268706819</v>
      </c>
      <c r="Y45" s="58">
        <f t="shared" si="5"/>
        <v>22642886</v>
      </c>
      <c r="Z45" s="59">
        <f>+IF(X45&lt;&gt;0,+(Y45/X45)*100,0)</f>
        <v>8.426613840417648</v>
      </c>
      <c r="AA45" s="56">
        <f>SUM(AA43:AA44)</f>
        <v>268706819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40982117</v>
      </c>
      <c r="D47" s="71">
        <f>SUM(D45:D46)</f>
        <v>46296379</v>
      </c>
      <c r="E47" s="72">
        <f t="shared" si="6"/>
        <v>212285463</v>
      </c>
      <c r="F47" s="73">
        <f t="shared" si="6"/>
        <v>268706819</v>
      </c>
      <c r="G47" s="73">
        <f t="shared" si="6"/>
        <v>40858725</v>
      </c>
      <c r="H47" s="74">
        <f t="shared" si="6"/>
        <v>24964314</v>
      </c>
      <c r="I47" s="74">
        <f t="shared" si="6"/>
        <v>57626392</v>
      </c>
      <c r="J47" s="74">
        <f t="shared" si="6"/>
        <v>123449431</v>
      </c>
      <c r="K47" s="74">
        <f t="shared" si="6"/>
        <v>7367857</v>
      </c>
      <c r="L47" s="74">
        <f t="shared" si="6"/>
        <v>8263582</v>
      </c>
      <c r="M47" s="73">
        <f t="shared" si="6"/>
        <v>-1922986</v>
      </c>
      <c r="N47" s="73">
        <f t="shared" si="6"/>
        <v>13708453</v>
      </c>
      <c r="O47" s="74">
        <f t="shared" si="6"/>
        <v>19518234</v>
      </c>
      <c r="P47" s="74">
        <f t="shared" si="6"/>
        <v>8675339</v>
      </c>
      <c r="Q47" s="74">
        <f t="shared" si="6"/>
        <v>67351433</v>
      </c>
      <c r="R47" s="74">
        <f t="shared" si="6"/>
        <v>95545006</v>
      </c>
      <c r="S47" s="74">
        <f t="shared" si="6"/>
        <v>34015267</v>
      </c>
      <c r="T47" s="73">
        <f t="shared" si="6"/>
        <v>13876049</v>
      </c>
      <c r="U47" s="73">
        <f t="shared" si="6"/>
        <v>10755499</v>
      </c>
      <c r="V47" s="74">
        <f t="shared" si="6"/>
        <v>58646815</v>
      </c>
      <c r="W47" s="74">
        <f t="shared" si="6"/>
        <v>291349705</v>
      </c>
      <c r="X47" s="74">
        <f t="shared" si="6"/>
        <v>268706819</v>
      </c>
      <c r="Y47" s="74">
        <f t="shared" si="6"/>
        <v>22642886</v>
      </c>
      <c r="Z47" s="75">
        <f>+IF(X47&lt;&gt;0,+(Y47/X47)*100,0)</f>
        <v>8.426613840417648</v>
      </c>
      <c r="AA47" s="76">
        <f>SUM(AA45:AA46)</f>
        <v>268706819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7875C8D-2EDD-4A9C-AF37-A689E08A4193}"/>
</file>

<file path=customXml/itemProps2.xml><?xml version="1.0" encoding="utf-8"?>
<ds:datastoreItem xmlns:ds="http://schemas.openxmlformats.org/officeDocument/2006/customXml" ds:itemID="{18BE0E60-A4F2-4651-8273-C45A2E3E9477}"/>
</file>

<file path=customXml/itemProps3.xml><?xml version="1.0" encoding="utf-8"?>
<ds:datastoreItem xmlns:ds="http://schemas.openxmlformats.org/officeDocument/2006/customXml" ds:itemID="{F318FDF3-6F51-44D6-9B7B-65DF44BF3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2022-08-15T09:01:59Z</dcterms:created>
  <dcterms:modified xsi:type="dcterms:W3CDTF">2022-08-15T09:02:48Z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